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06_04 PhD current\1-Thesis\Chapter 5 - Quaternised Membranes\Data\XPS\VBC_BuIm\Pd seeding\MW777_(MW772Pd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9CL." localSheetId="0">A750CR!$B$1:$B$514</definedName>
    <definedName name="B239CL." localSheetId="1">Sheet1!#REF!</definedName>
    <definedName name="B241CL." localSheetId="0">A750CR!$B$1:$B$514</definedName>
    <definedName name="B241CL." localSheetId="1">Sheet1!#REF!</definedName>
    <definedName name="B243CL." localSheetId="0">A750CR!$B$1:$B$514</definedName>
    <definedName name="B243CL." localSheetId="1">Sheet1!#REF!</definedName>
    <definedName name="B245CL." localSheetId="0">A750CR!$B$1:$B$514</definedName>
    <definedName name="B245CL." localSheetId="1">Sheet1!#REF!</definedName>
    <definedName name="B247CL." localSheetId="1">Sheet1!#REF!</definedName>
    <definedName name="B251CL." localSheetId="0">A750CR!$B$1:$B$514</definedName>
    <definedName name="B251CL." localSheetId="1">Sheet1!#REF!</definedName>
    <definedName name="B252CL." localSheetId="0">A750CR!$B$1:$B$514</definedName>
    <definedName name="B252CL." localSheetId="1">Sheet1!$A$1:$A$514</definedName>
    <definedName name="solver_adj" localSheetId="0" hidden="1">A750CR!$H$5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I6" i="1" l="1"/>
  <c r="G6" i="1"/>
  <c r="I5" i="1" l="1"/>
  <c r="G5" i="1"/>
  <c r="O12" i="1" l="1" a="1"/>
  <c r="O12" i="1" s="1"/>
  <c r="A12" i="1"/>
  <c r="P14" i="1" l="1"/>
  <c r="P13" i="1"/>
  <c r="P12" i="1"/>
  <c r="O14" i="1"/>
  <c r="O13" i="1"/>
  <c r="D12" i="1"/>
  <c r="H7" i="1" l="1"/>
  <c r="F8" i="1"/>
  <c r="G7" i="1"/>
  <c r="I7" i="1" s="1"/>
  <c r="F12" i="1"/>
  <c r="A13" i="1"/>
  <c r="D13" i="1" s="1"/>
  <c r="F9" i="1"/>
  <c r="I13" i="1" l="1"/>
  <c r="I8" i="1"/>
  <c r="I9" i="1"/>
  <c r="I12" i="1"/>
  <c r="G9" i="1"/>
  <c r="H10" i="1" s="1"/>
  <c r="A14" i="1"/>
  <c r="H12" i="1"/>
  <c r="G12" i="1"/>
  <c r="H9" i="1"/>
  <c r="H8" i="1"/>
  <c r="G8" i="1"/>
  <c r="G13" i="1"/>
  <c r="H13" i="1"/>
  <c r="F13" i="1"/>
  <c r="I10" i="1" l="1"/>
  <c r="J12" i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  <connection id="24" name="B241CL1" type="6" refreshedVersion="6" background="1" saveData="1">
    <textPr codePage="850" sourceFile="H:\16_10_19 PhD current\1-Thesis\Chapter 6 - Quaternised Membranes\Data\XPS\VBC_BuIm\Sample set 2\B241CL.">
      <textFields>
        <textField/>
      </textFields>
    </textPr>
  </connection>
  <connection id="25" name="B243CL1" type="6" refreshedVersion="6" background="1" saveData="1">
    <textPr codePage="850" sourceFile="H:\16_10_19 PhD current\1-Thesis\Chapter 6 - Quaternised Membranes\Data\XPS\VBC_BuIm\Sample set 2\B243CL.">
      <textFields>
        <textField/>
      </textFields>
    </textPr>
  </connection>
  <connection id="26" name="B245CL1" type="6" refreshedVersion="6" background="1" saveData="1">
    <textPr codePage="850" sourceFile="H:\16_10_19 PhD current\1-Thesis\Chapter 6 - Quaternised Membranes\Data\XPS\VBC_BuIm\Sample set 2\B245CL.">
      <textFields>
        <textField/>
      </textFields>
    </textPr>
  </connection>
  <connection id="27" name="B251CL1" type="6" refreshedVersion="6" background="1" saveData="1">
    <textPr codePage="850" sourceFile="H:\16_10_19 PhD current\1-Thesis\Chapter 6 - Quaternised Membranes\Data\XPS\VBC_BuIm\Pd seeding\MW776_(MW769Pd)\B251CL.">
      <textFields count="2">
        <textField/>
        <textField/>
      </textFields>
    </textPr>
  </connection>
  <connection id="28" name="B252CL" type="6" refreshedVersion="6" background="1" saveData="1">
    <textPr codePage="850" sourceFile="E:\16_10_19 PhD current\1-Thesis\Chapter 6 - Quaternised Membranes\Data\XPS\VBC_BuIm\Pd seeding\MW777_(MW772Pd)_not fitted\B252CL.">
      <textFields count="2">
        <textField/>
        <textField/>
      </textFields>
    </textPr>
  </connection>
  <connection id="29" name="B252CL1" type="6" refreshedVersion="6" background="1" saveData="1">
    <textPr codePage="850" sourceFile="E:\16_10_19 PhD current\1-Thesis\Chapter 6 - Quaternised Membranes\Data\XPS\VBC_BuIm\Pd seeding\MW777_(MW772Pd)_not fitted\B252CL.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<sst xmlns="http://schemas.openxmlformats.org/spreadsheetml/2006/main" count="34" uniqueCount="29">
  <si>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</si>
  <si>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</si>
  <si>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</si>
  <si>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</si>
  <si>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</si>
  <si>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</si>
  <si>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</si>
  <si>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</si>
  <si>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</si>
  <si>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</si>
  <si>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</si>
  <si>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</si>
  <si>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</si>
  <si>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</si>
  <si>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</si>
  <si>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</si>
  <si>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</si>
  <si>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</si>
  <si>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</si>
  <si>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</si>
  <si>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</si>
  <si>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</si>
  <si>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</si>
  <si>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</si>
  <si>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</si>
  <si>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</si>
  <si>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</si>
  <si>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</si>
  <si>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MW777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</si>
</sst>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207.92040089998198</c:v>
                </c:pt>
                <c:pt idx="1">
                  <c:v>207.87040089998203</c:v>
                </c:pt>
                <c:pt idx="2">
                  <c:v>207.82040089998208</c:v>
                </c:pt>
                <c:pt idx="3">
                  <c:v>207.77040089998212</c:v>
                </c:pt>
                <c:pt idx="4">
                  <c:v>207.72040089998217</c:v>
                </c:pt>
                <c:pt idx="5">
                  <c:v>207.67040089998221</c:v>
                </c:pt>
                <c:pt idx="6">
                  <c:v>207.62040089998226</c:v>
                </c:pt>
                <c:pt idx="7">
                  <c:v>207.5704008999823</c:v>
                </c:pt>
                <c:pt idx="8">
                  <c:v>207.52040089998235</c:v>
                </c:pt>
                <c:pt idx="9">
                  <c:v>207.47040089998239</c:v>
                </c:pt>
                <c:pt idx="10">
                  <c:v>207.42040089998244</c:v>
                </c:pt>
                <c:pt idx="11">
                  <c:v>207.37040089998249</c:v>
                </c:pt>
                <c:pt idx="12">
                  <c:v>207.32040089998253</c:v>
                </c:pt>
                <c:pt idx="13">
                  <c:v>207.27040089998258</c:v>
                </c:pt>
                <c:pt idx="14">
                  <c:v>207.22040089998262</c:v>
                </c:pt>
                <c:pt idx="15">
                  <c:v>207.17040089998267</c:v>
                </c:pt>
                <c:pt idx="16">
                  <c:v>207.12040089998271</c:v>
                </c:pt>
                <c:pt idx="17">
                  <c:v>207.07040089998276</c:v>
                </c:pt>
                <c:pt idx="18">
                  <c:v>207.0204008999828</c:v>
                </c:pt>
                <c:pt idx="19">
                  <c:v>206.97040089998285</c:v>
                </c:pt>
                <c:pt idx="20">
                  <c:v>206.92040089998289</c:v>
                </c:pt>
                <c:pt idx="21">
                  <c:v>206.87040089998294</c:v>
                </c:pt>
                <c:pt idx="22">
                  <c:v>206.82040089998299</c:v>
                </c:pt>
                <c:pt idx="23">
                  <c:v>206.77040089998303</c:v>
                </c:pt>
                <c:pt idx="24">
                  <c:v>206.72040089998308</c:v>
                </c:pt>
                <c:pt idx="25">
                  <c:v>206.67040089998312</c:v>
                </c:pt>
                <c:pt idx="26">
                  <c:v>206.62040089998317</c:v>
                </c:pt>
                <c:pt idx="27">
                  <c:v>206.57040089998321</c:v>
                </c:pt>
                <c:pt idx="28">
                  <c:v>206.52040089998326</c:v>
                </c:pt>
                <c:pt idx="29">
                  <c:v>206.4704008999833</c:v>
                </c:pt>
                <c:pt idx="30">
                  <c:v>206.42040089998335</c:v>
                </c:pt>
                <c:pt idx="31">
                  <c:v>206.37040089998339</c:v>
                </c:pt>
                <c:pt idx="32">
                  <c:v>206.32040089998344</c:v>
                </c:pt>
                <c:pt idx="33">
                  <c:v>206.27040089998349</c:v>
                </c:pt>
                <c:pt idx="34">
                  <c:v>206.22040089998353</c:v>
                </c:pt>
                <c:pt idx="35">
                  <c:v>206.17040089998358</c:v>
                </c:pt>
                <c:pt idx="36">
                  <c:v>206.12040089998362</c:v>
                </c:pt>
                <c:pt idx="37">
                  <c:v>206.07040089998367</c:v>
                </c:pt>
                <c:pt idx="38">
                  <c:v>206.02040089998371</c:v>
                </c:pt>
                <c:pt idx="39">
                  <c:v>205.97040089998376</c:v>
                </c:pt>
                <c:pt idx="40">
                  <c:v>205.9204008999838</c:v>
                </c:pt>
                <c:pt idx="41">
                  <c:v>205.87040089998385</c:v>
                </c:pt>
                <c:pt idx="42">
                  <c:v>205.82040089998389</c:v>
                </c:pt>
                <c:pt idx="43">
                  <c:v>205.77040089998394</c:v>
                </c:pt>
                <c:pt idx="44">
                  <c:v>205.72040089998399</c:v>
                </c:pt>
                <c:pt idx="45">
                  <c:v>205.67040089998403</c:v>
                </c:pt>
                <c:pt idx="46">
                  <c:v>205.62040089998408</c:v>
                </c:pt>
                <c:pt idx="47">
                  <c:v>205.57040089998412</c:v>
                </c:pt>
                <c:pt idx="48">
                  <c:v>205.52040089998417</c:v>
                </c:pt>
                <c:pt idx="49">
                  <c:v>205.47040089998421</c:v>
                </c:pt>
                <c:pt idx="50">
                  <c:v>205.42040089998426</c:v>
                </c:pt>
                <c:pt idx="51">
                  <c:v>205.3704008999843</c:v>
                </c:pt>
                <c:pt idx="52">
                  <c:v>205.32040089998435</c:v>
                </c:pt>
                <c:pt idx="53">
                  <c:v>205.27040089998439</c:v>
                </c:pt>
                <c:pt idx="54">
                  <c:v>205.22040089998444</c:v>
                </c:pt>
                <c:pt idx="55">
                  <c:v>205.17040089998449</c:v>
                </c:pt>
                <c:pt idx="56">
                  <c:v>205.12040089998453</c:v>
                </c:pt>
                <c:pt idx="57">
                  <c:v>205.07040089998458</c:v>
                </c:pt>
                <c:pt idx="58">
                  <c:v>205.02040089998462</c:v>
                </c:pt>
                <c:pt idx="59">
                  <c:v>204.97040089998467</c:v>
                </c:pt>
                <c:pt idx="60">
                  <c:v>204.92040089998471</c:v>
                </c:pt>
                <c:pt idx="61">
                  <c:v>204.87040089998476</c:v>
                </c:pt>
                <c:pt idx="62">
                  <c:v>204.8204008999848</c:v>
                </c:pt>
                <c:pt idx="63">
                  <c:v>204.77040089998485</c:v>
                </c:pt>
                <c:pt idx="64">
                  <c:v>204.7204008999849</c:v>
                </c:pt>
                <c:pt idx="65">
                  <c:v>204.67040089998494</c:v>
                </c:pt>
                <c:pt idx="66">
                  <c:v>204.62040089998499</c:v>
                </c:pt>
                <c:pt idx="67">
                  <c:v>204.57040089998503</c:v>
                </c:pt>
                <c:pt idx="68">
                  <c:v>204.52040089998508</c:v>
                </c:pt>
                <c:pt idx="69">
                  <c:v>204.47040089998512</c:v>
                </c:pt>
                <c:pt idx="70">
                  <c:v>204.42040089998517</c:v>
                </c:pt>
                <c:pt idx="71">
                  <c:v>204.37040089998521</c:v>
                </c:pt>
                <c:pt idx="72">
                  <c:v>204.32040089998526</c:v>
                </c:pt>
                <c:pt idx="73">
                  <c:v>204.2704008999853</c:v>
                </c:pt>
                <c:pt idx="74">
                  <c:v>204.22040089998535</c:v>
                </c:pt>
                <c:pt idx="75">
                  <c:v>204.1704008999854</c:v>
                </c:pt>
                <c:pt idx="76">
                  <c:v>204.12040089998544</c:v>
                </c:pt>
                <c:pt idx="77">
                  <c:v>204.07040089998549</c:v>
                </c:pt>
                <c:pt idx="78">
                  <c:v>204.02040089998553</c:v>
                </c:pt>
                <c:pt idx="79">
                  <c:v>203.97040089998558</c:v>
                </c:pt>
                <c:pt idx="80">
                  <c:v>203.92040089998562</c:v>
                </c:pt>
                <c:pt idx="81">
                  <c:v>203.87040089998567</c:v>
                </c:pt>
                <c:pt idx="82">
                  <c:v>203.82040089998571</c:v>
                </c:pt>
                <c:pt idx="83">
                  <c:v>203.77040089998576</c:v>
                </c:pt>
                <c:pt idx="84">
                  <c:v>203.7204008999858</c:v>
                </c:pt>
                <c:pt idx="85">
                  <c:v>203.67040089998585</c:v>
                </c:pt>
                <c:pt idx="86">
                  <c:v>203.6204008999859</c:v>
                </c:pt>
                <c:pt idx="87">
                  <c:v>203.57040089998594</c:v>
                </c:pt>
                <c:pt idx="88">
                  <c:v>203.52040089998599</c:v>
                </c:pt>
                <c:pt idx="89">
                  <c:v>203.47040089998603</c:v>
                </c:pt>
                <c:pt idx="90">
                  <c:v>203.42040089998608</c:v>
                </c:pt>
                <c:pt idx="91">
                  <c:v>203.37040089998612</c:v>
                </c:pt>
                <c:pt idx="92">
                  <c:v>203.32040089998617</c:v>
                </c:pt>
                <c:pt idx="93">
                  <c:v>203.27040089998621</c:v>
                </c:pt>
                <c:pt idx="94">
                  <c:v>203.22040089998626</c:v>
                </c:pt>
                <c:pt idx="95">
                  <c:v>203.1704008999863</c:v>
                </c:pt>
                <c:pt idx="96">
                  <c:v>203.12040089998635</c:v>
                </c:pt>
                <c:pt idx="97">
                  <c:v>203.0704008999864</c:v>
                </c:pt>
                <c:pt idx="98">
                  <c:v>203.02040089998644</c:v>
                </c:pt>
                <c:pt idx="99">
                  <c:v>202.97040089998649</c:v>
                </c:pt>
                <c:pt idx="100">
                  <c:v>202.92040089998653</c:v>
                </c:pt>
                <c:pt idx="101">
                  <c:v>202.87040089998658</c:v>
                </c:pt>
                <c:pt idx="102">
                  <c:v>202.82040089998662</c:v>
                </c:pt>
                <c:pt idx="103">
                  <c:v>202.77040089998667</c:v>
                </c:pt>
                <c:pt idx="104">
                  <c:v>202.72040089998671</c:v>
                </c:pt>
                <c:pt idx="105">
                  <c:v>202.67040089998676</c:v>
                </c:pt>
                <c:pt idx="106">
                  <c:v>202.62040089998681</c:v>
                </c:pt>
                <c:pt idx="107">
                  <c:v>202.57040089998685</c:v>
                </c:pt>
                <c:pt idx="108">
                  <c:v>202.5204008999869</c:v>
                </c:pt>
                <c:pt idx="109">
                  <c:v>202.47040089998694</c:v>
                </c:pt>
                <c:pt idx="110">
                  <c:v>202.42040089998699</c:v>
                </c:pt>
                <c:pt idx="111">
                  <c:v>202.37040089998703</c:v>
                </c:pt>
                <c:pt idx="112">
                  <c:v>202.32040089998708</c:v>
                </c:pt>
                <c:pt idx="113">
                  <c:v>202.27040089998712</c:v>
                </c:pt>
                <c:pt idx="114">
                  <c:v>202.22040089998717</c:v>
                </c:pt>
                <c:pt idx="115">
                  <c:v>202.17040089998721</c:v>
                </c:pt>
                <c:pt idx="116">
                  <c:v>202.12040089998726</c:v>
                </c:pt>
                <c:pt idx="117">
                  <c:v>202.07040089998731</c:v>
                </c:pt>
                <c:pt idx="118">
                  <c:v>202.02040089998735</c:v>
                </c:pt>
                <c:pt idx="119">
                  <c:v>201.9704008999874</c:v>
                </c:pt>
                <c:pt idx="120">
                  <c:v>201.92040089998744</c:v>
                </c:pt>
                <c:pt idx="121">
                  <c:v>201.87040089998749</c:v>
                </c:pt>
                <c:pt idx="122">
                  <c:v>201.82040089998753</c:v>
                </c:pt>
                <c:pt idx="123">
                  <c:v>201.77040089998758</c:v>
                </c:pt>
                <c:pt idx="124">
                  <c:v>201.72040089998762</c:v>
                </c:pt>
                <c:pt idx="125">
                  <c:v>201.67040089998767</c:v>
                </c:pt>
                <c:pt idx="126">
                  <c:v>201.62040089998771</c:v>
                </c:pt>
                <c:pt idx="127">
                  <c:v>201.57040089998776</c:v>
                </c:pt>
                <c:pt idx="128">
                  <c:v>201.52040089998781</c:v>
                </c:pt>
                <c:pt idx="129">
                  <c:v>201.47040089998785</c:v>
                </c:pt>
                <c:pt idx="130">
                  <c:v>201.4204008999879</c:v>
                </c:pt>
                <c:pt idx="131">
                  <c:v>201.37040089998794</c:v>
                </c:pt>
                <c:pt idx="132">
                  <c:v>201.32040089998799</c:v>
                </c:pt>
                <c:pt idx="133">
                  <c:v>201.27040089998803</c:v>
                </c:pt>
                <c:pt idx="134">
                  <c:v>201.22040089998808</c:v>
                </c:pt>
                <c:pt idx="135">
                  <c:v>201.17040089998812</c:v>
                </c:pt>
                <c:pt idx="136">
                  <c:v>201.12040089998817</c:v>
                </c:pt>
                <c:pt idx="137">
                  <c:v>201.07040089998821</c:v>
                </c:pt>
                <c:pt idx="138">
                  <c:v>201.02040089998826</c:v>
                </c:pt>
                <c:pt idx="139">
                  <c:v>200.97040089998831</c:v>
                </c:pt>
                <c:pt idx="140">
                  <c:v>200.92040089998835</c:v>
                </c:pt>
                <c:pt idx="141">
                  <c:v>200.8704008999884</c:v>
                </c:pt>
                <c:pt idx="142">
                  <c:v>200.82040089998844</c:v>
                </c:pt>
                <c:pt idx="143">
                  <c:v>200.77040089998849</c:v>
                </c:pt>
                <c:pt idx="144">
                  <c:v>200.72040089998853</c:v>
                </c:pt>
                <c:pt idx="145">
                  <c:v>200.67040089998858</c:v>
                </c:pt>
                <c:pt idx="146">
                  <c:v>200.62040089998862</c:v>
                </c:pt>
                <c:pt idx="147">
                  <c:v>200.57040089998867</c:v>
                </c:pt>
                <c:pt idx="148">
                  <c:v>200.52040089998872</c:v>
                </c:pt>
                <c:pt idx="149">
                  <c:v>200.47040089998876</c:v>
                </c:pt>
                <c:pt idx="150">
                  <c:v>200.42040089998881</c:v>
                </c:pt>
                <c:pt idx="151">
                  <c:v>200.37040089998885</c:v>
                </c:pt>
                <c:pt idx="152">
                  <c:v>200.3204008999889</c:v>
                </c:pt>
                <c:pt idx="153">
                  <c:v>200.27040089998894</c:v>
                </c:pt>
                <c:pt idx="154">
                  <c:v>200.22040089998899</c:v>
                </c:pt>
                <c:pt idx="155">
                  <c:v>200.17040089998903</c:v>
                </c:pt>
                <c:pt idx="156">
                  <c:v>200.12040089998908</c:v>
                </c:pt>
                <c:pt idx="157">
                  <c:v>200.07040089998912</c:v>
                </c:pt>
                <c:pt idx="158">
                  <c:v>200.02040089998917</c:v>
                </c:pt>
                <c:pt idx="159">
                  <c:v>199.97040089998922</c:v>
                </c:pt>
                <c:pt idx="160">
                  <c:v>199.92040089998926</c:v>
                </c:pt>
                <c:pt idx="161">
                  <c:v>199.87040089998931</c:v>
                </c:pt>
                <c:pt idx="162">
                  <c:v>199.82040089998935</c:v>
                </c:pt>
                <c:pt idx="163">
                  <c:v>199.7704008999894</c:v>
                </c:pt>
                <c:pt idx="164">
                  <c:v>199.72040089998944</c:v>
                </c:pt>
                <c:pt idx="165">
                  <c:v>199.67040089998949</c:v>
                </c:pt>
                <c:pt idx="166">
                  <c:v>199.62040089998953</c:v>
                </c:pt>
                <c:pt idx="167">
                  <c:v>199.57040089998958</c:v>
                </c:pt>
                <c:pt idx="168">
                  <c:v>199.52040089998962</c:v>
                </c:pt>
                <c:pt idx="169">
                  <c:v>199.47040089998967</c:v>
                </c:pt>
                <c:pt idx="170">
                  <c:v>199.42040089998972</c:v>
                </c:pt>
                <c:pt idx="171">
                  <c:v>199.37040089998976</c:v>
                </c:pt>
                <c:pt idx="172">
                  <c:v>199.32040089998981</c:v>
                </c:pt>
                <c:pt idx="173">
                  <c:v>199.27040089998985</c:v>
                </c:pt>
                <c:pt idx="174">
                  <c:v>199.2204008999899</c:v>
                </c:pt>
                <c:pt idx="175">
                  <c:v>199.17040089998994</c:v>
                </c:pt>
                <c:pt idx="176">
                  <c:v>199.12040089998999</c:v>
                </c:pt>
                <c:pt idx="177">
                  <c:v>199.07040089999003</c:v>
                </c:pt>
                <c:pt idx="178">
                  <c:v>199.02040089999008</c:v>
                </c:pt>
                <c:pt idx="179">
                  <c:v>198.97040089999012</c:v>
                </c:pt>
                <c:pt idx="180">
                  <c:v>198.92040089999017</c:v>
                </c:pt>
                <c:pt idx="181">
                  <c:v>198.87040089999022</c:v>
                </c:pt>
                <c:pt idx="182">
                  <c:v>198.82040089999026</c:v>
                </c:pt>
                <c:pt idx="183">
                  <c:v>198.77040089999031</c:v>
                </c:pt>
                <c:pt idx="184">
                  <c:v>198.72040089999035</c:v>
                </c:pt>
                <c:pt idx="185">
                  <c:v>198.6704008999904</c:v>
                </c:pt>
                <c:pt idx="186">
                  <c:v>198.62040089999044</c:v>
                </c:pt>
                <c:pt idx="187">
                  <c:v>198.57040089999049</c:v>
                </c:pt>
                <c:pt idx="188">
                  <c:v>198.52040089999053</c:v>
                </c:pt>
                <c:pt idx="189">
                  <c:v>198.47040089999058</c:v>
                </c:pt>
                <c:pt idx="190">
                  <c:v>198.42040089999063</c:v>
                </c:pt>
                <c:pt idx="191">
                  <c:v>198.37040089999067</c:v>
                </c:pt>
                <c:pt idx="192">
                  <c:v>198.32040089999072</c:v>
                </c:pt>
                <c:pt idx="193">
                  <c:v>198.27040089999076</c:v>
                </c:pt>
                <c:pt idx="194">
                  <c:v>198.22040089999081</c:v>
                </c:pt>
                <c:pt idx="195">
                  <c:v>198.17040089999085</c:v>
                </c:pt>
                <c:pt idx="196">
                  <c:v>198.1204008999909</c:v>
                </c:pt>
                <c:pt idx="197">
                  <c:v>198.07040089999094</c:v>
                </c:pt>
                <c:pt idx="198">
                  <c:v>198.02040089999099</c:v>
                </c:pt>
                <c:pt idx="199">
                  <c:v>197.97040089999103</c:v>
                </c:pt>
                <c:pt idx="200">
                  <c:v>197.92040089999108</c:v>
                </c:pt>
                <c:pt idx="201">
                  <c:v>197.87040089999113</c:v>
                </c:pt>
                <c:pt idx="202">
                  <c:v>197.82040089999117</c:v>
                </c:pt>
                <c:pt idx="203">
                  <c:v>197.77040089999122</c:v>
                </c:pt>
                <c:pt idx="204">
                  <c:v>197.72040089999126</c:v>
                </c:pt>
                <c:pt idx="205">
                  <c:v>197.67040089999131</c:v>
                </c:pt>
                <c:pt idx="206">
                  <c:v>197.62040089999135</c:v>
                </c:pt>
                <c:pt idx="207">
                  <c:v>197.5704008999914</c:v>
                </c:pt>
                <c:pt idx="208">
                  <c:v>197.52040089999144</c:v>
                </c:pt>
                <c:pt idx="209">
                  <c:v>197.47040089999149</c:v>
                </c:pt>
                <c:pt idx="210">
                  <c:v>197.42040089999153</c:v>
                </c:pt>
                <c:pt idx="211">
                  <c:v>197.37040089999158</c:v>
                </c:pt>
                <c:pt idx="212">
                  <c:v>197.32040089999163</c:v>
                </c:pt>
                <c:pt idx="213">
                  <c:v>197.27040089999167</c:v>
                </c:pt>
                <c:pt idx="214">
                  <c:v>197.22040089999172</c:v>
                </c:pt>
                <c:pt idx="215">
                  <c:v>197.17040089999176</c:v>
                </c:pt>
                <c:pt idx="216">
                  <c:v>197.12040089999181</c:v>
                </c:pt>
                <c:pt idx="217">
                  <c:v>197.07040089999185</c:v>
                </c:pt>
                <c:pt idx="218">
                  <c:v>197.0204008999919</c:v>
                </c:pt>
                <c:pt idx="219">
                  <c:v>196.97040089999194</c:v>
                </c:pt>
                <c:pt idx="220">
                  <c:v>196.92040089999199</c:v>
                </c:pt>
                <c:pt idx="221">
                  <c:v>196.87040089999203</c:v>
                </c:pt>
                <c:pt idx="222">
                  <c:v>196.82040089999208</c:v>
                </c:pt>
                <c:pt idx="223">
                  <c:v>196.77040089999213</c:v>
                </c:pt>
                <c:pt idx="224">
                  <c:v>196.72040089999217</c:v>
                </c:pt>
                <c:pt idx="225">
                  <c:v>196.67040089999222</c:v>
                </c:pt>
                <c:pt idx="226">
                  <c:v>196.62040089999226</c:v>
                </c:pt>
                <c:pt idx="227">
                  <c:v>196.57040089999231</c:v>
                </c:pt>
                <c:pt idx="228">
                  <c:v>196.52040089999235</c:v>
                </c:pt>
                <c:pt idx="229">
                  <c:v>196.4704008999924</c:v>
                </c:pt>
                <c:pt idx="230">
                  <c:v>196.42040089999244</c:v>
                </c:pt>
                <c:pt idx="231">
                  <c:v>196.37040089999249</c:v>
                </c:pt>
                <c:pt idx="232">
                  <c:v>196.32040089999253</c:v>
                </c:pt>
                <c:pt idx="233">
                  <c:v>196.27040089999258</c:v>
                </c:pt>
                <c:pt idx="234">
                  <c:v>196.22040089999263</c:v>
                </c:pt>
                <c:pt idx="235">
                  <c:v>196.17040089999267</c:v>
                </c:pt>
                <c:pt idx="236">
                  <c:v>196.12040089999272</c:v>
                </c:pt>
                <c:pt idx="237">
                  <c:v>196.07040089999276</c:v>
                </c:pt>
                <c:pt idx="238">
                  <c:v>196.02040089999281</c:v>
                </c:pt>
                <c:pt idx="239">
                  <c:v>195.97040089999285</c:v>
                </c:pt>
                <c:pt idx="240">
                  <c:v>195.9204008999929</c:v>
                </c:pt>
                <c:pt idx="241">
                  <c:v>195.87040089999294</c:v>
                </c:pt>
                <c:pt idx="242">
                  <c:v>195.82040089999299</c:v>
                </c:pt>
                <c:pt idx="243">
                  <c:v>195.77040089999304</c:v>
                </c:pt>
                <c:pt idx="244">
                  <c:v>195.72040089999308</c:v>
                </c:pt>
                <c:pt idx="245">
                  <c:v>195.67040089999313</c:v>
                </c:pt>
                <c:pt idx="246">
                  <c:v>195.62040089999317</c:v>
                </c:pt>
                <c:pt idx="247">
                  <c:v>195.57040089999322</c:v>
                </c:pt>
                <c:pt idx="248">
                  <c:v>195.52040089999326</c:v>
                </c:pt>
                <c:pt idx="249">
                  <c:v>195.47040089999331</c:v>
                </c:pt>
                <c:pt idx="250">
                  <c:v>195.42040089999335</c:v>
                </c:pt>
                <c:pt idx="251">
                  <c:v>195.3704008999934</c:v>
                </c:pt>
                <c:pt idx="252">
                  <c:v>195.32040089999344</c:v>
                </c:pt>
                <c:pt idx="253">
                  <c:v>195.27040089999349</c:v>
                </c:pt>
                <c:pt idx="254">
                  <c:v>195.22040089999354</c:v>
                </c:pt>
                <c:pt idx="255">
                  <c:v>195.17040089999358</c:v>
                </c:pt>
                <c:pt idx="256">
                  <c:v>195.12040089999363</c:v>
                </c:pt>
                <c:pt idx="257">
                  <c:v>195.07040089999367</c:v>
                </c:pt>
                <c:pt idx="258">
                  <c:v>195.02040089999372</c:v>
                </c:pt>
                <c:pt idx="259">
                  <c:v>194.97040089999376</c:v>
                </c:pt>
                <c:pt idx="260">
                  <c:v>194.92040089999381</c:v>
                </c:pt>
                <c:pt idx="261">
                  <c:v>194.87040089999385</c:v>
                </c:pt>
                <c:pt idx="262">
                  <c:v>194.8204008999939</c:v>
                </c:pt>
                <c:pt idx="263">
                  <c:v>194.77040089999394</c:v>
                </c:pt>
                <c:pt idx="264">
                  <c:v>194.72040089999399</c:v>
                </c:pt>
                <c:pt idx="265">
                  <c:v>194.67040089999404</c:v>
                </c:pt>
                <c:pt idx="266">
                  <c:v>194.62040089999408</c:v>
                </c:pt>
                <c:pt idx="267">
                  <c:v>194.57040089999413</c:v>
                </c:pt>
                <c:pt idx="268">
                  <c:v>194.52040089999417</c:v>
                </c:pt>
                <c:pt idx="269">
                  <c:v>194.47040089999422</c:v>
                </c:pt>
                <c:pt idx="270">
                  <c:v>194.42040089999426</c:v>
                </c:pt>
                <c:pt idx="271">
                  <c:v>194.37040089999431</c:v>
                </c:pt>
                <c:pt idx="272">
                  <c:v>194.32040089999435</c:v>
                </c:pt>
                <c:pt idx="273">
                  <c:v>194.2704008999944</c:v>
                </c:pt>
                <c:pt idx="274">
                  <c:v>194.22040089999444</c:v>
                </c:pt>
                <c:pt idx="275">
                  <c:v>194.17040089999449</c:v>
                </c:pt>
                <c:pt idx="276">
                  <c:v>194.12040089999454</c:v>
                </c:pt>
                <c:pt idx="277">
                  <c:v>194.07040089999458</c:v>
                </c:pt>
                <c:pt idx="278">
                  <c:v>194.02040089999463</c:v>
                </c:pt>
                <c:pt idx="279">
                  <c:v>193.97040089999467</c:v>
                </c:pt>
                <c:pt idx="280">
                  <c:v>193.92040089999472</c:v>
                </c:pt>
                <c:pt idx="281">
                  <c:v>193.87040089999476</c:v>
                </c:pt>
                <c:pt idx="282">
                  <c:v>193.82040089999481</c:v>
                </c:pt>
                <c:pt idx="283">
                  <c:v>193.77040089999485</c:v>
                </c:pt>
                <c:pt idx="284">
                  <c:v>193.7204008999949</c:v>
                </c:pt>
                <c:pt idx="285">
                  <c:v>193.67040089999495</c:v>
                </c:pt>
                <c:pt idx="286">
                  <c:v>193.62040089999499</c:v>
                </c:pt>
                <c:pt idx="287">
                  <c:v>193.57040089999504</c:v>
                </c:pt>
                <c:pt idx="288">
                  <c:v>193.52040089999508</c:v>
                </c:pt>
                <c:pt idx="289">
                  <c:v>193.47040089999513</c:v>
                </c:pt>
                <c:pt idx="290">
                  <c:v>193.42040089999517</c:v>
                </c:pt>
                <c:pt idx="291">
                  <c:v>193.37040089999522</c:v>
                </c:pt>
                <c:pt idx="292">
                  <c:v>193.32040089999526</c:v>
                </c:pt>
                <c:pt idx="293">
                  <c:v>193.27040089999531</c:v>
                </c:pt>
                <c:pt idx="294">
                  <c:v>193.22040089999535</c:v>
                </c:pt>
                <c:pt idx="295">
                  <c:v>193.1704008999954</c:v>
                </c:pt>
                <c:pt idx="296">
                  <c:v>193.12040089999545</c:v>
                </c:pt>
                <c:pt idx="297">
                  <c:v>193.07040089999549</c:v>
                </c:pt>
                <c:pt idx="298">
                  <c:v>193.02040089999554</c:v>
                </c:pt>
                <c:pt idx="299">
                  <c:v>192.97040089999558</c:v>
                </c:pt>
                <c:pt idx="300">
                  <c:v>192.92040089999563</c:v>
                </c:pt>
                <c:pt idx="301">
                  <c:v>192.87040089999567</c:v>
                </c:pt>
                <c:pt idx="302">
                  <c:v>192.82040089999572</c:v>
                </c:pt>
                <c:pt idx="303">
                  <c:v>192.77040089999576</c:v>
                </c:pt>
                <c:pt idx="304">
                  <c:v>192.72040089999581</c:v>
                </c:pt>
                <c:pt idx="305">
                  <c:v>192.67040089999585</c:v>
                </c:pt>
                <c:pt idx="306">
                  <c:v>192.6204008999959</c:v>
                </c:pt>
                <c:pt idx="307">
                  <c:v>192.57040089999595</c:v>
                </c:pt>
                <c:pt idx="308">
                  <c:v>192.52040089999599</c:v>
                </c:pt>
                <c:pt idx="309">
                  <c:v>192.47040089999604</c:v>
                </c:pt>
                <c:pt idx="310">
                  <c:v>192.42040089999608</c:v>
                </c:pt>
                <c:pt idx="311">
                  <c:v>192.37040089999613</c:v>
                </c:pt>
                <c:pt idx="312">
                  <c:v>192.32040089999617</c:v>
                </c:pt>
                <c:pt idx="313">
                  <c:v>192.27040089999622</c:v>
                </c:pt>
                <c:pt idx="314">
                  <c:v>192.22040089999626</c:v>
                </c:pt>
                <c:pt idx="315">
                  <c:v>192.17040089999631</c:v>
                </c:pt>
                <c:pt idx="316">
                  <c:v>192.12040089999635</c:v>
                </c:pt>
                <c:pt idx="317">
                  <c:v>192.0704008999964</c:v>
                </c:pt>
                <c:pt idx="318">
                  <c:v>192.02040089999645</c:v>
                </c:pt>
                <c:pt idx="319">
                  <c:v>191.97040089999649</c:v>
                </c:pt>
                <c:pt idx="320">
                  <c:v>191.92040089999654</c:v>
                </c:pt>
                <c:pt idx="321">
                  <c:v>191.87040089999658</c:v>
                </c:pt>
                <c:pt idx="322">
                  <c:v>191.82040089999663</c:v>
                </c:pt>
                <c:pt idx="323">
                  <c:v>191.77040089999667</c:v>
                </c:pt>
                <c:pt idx="324">
                  <c:v>191.72040089999672</c:v>
                </c:pt>
                <c:pt idx="325">
                  <c:v>191.67040089999676</c:v>
                </c:pt>
                <c:pt idx="326">
                  <c:v>191.62040089999681</c:v>
                </c:pt>
                <c:pt idx="327">
                  <c:v>191.57040089999686</c:v>
                </c:pt>
                <c:pt idx="328">
                  <c:v>191.5204008999969</c:v>
                </c:pt>
                <c:pt idx="329">
                  <c:v>191.47040089999695</c:v>
                </c:pt>
                <c:pt idx="330">
                  <c:v>191.42040089999699</c:v>
                </c:pt>
                <c:pt idx="331">
                  <c:v>191.37040089999704</c:v>
                </c:pt>
                <c:pt idx="332">
                  <c:v>191.32040089999708</c:v>
                </c:pt>
                <c:pt idx="333">
                  <c:v>191.27040089999713</c:v>
                </c:pt>
                <c:pt idx="334">
                  <c:v>191.22040089999717</c:v>
                </c:pt>
                <c:pt idx="335">
                  <c:v>191.17040089999722</c:v>
                </c:pt>
                <c:pt idx="336">
                  <c:v>191.12040089999726</c:v>
                </c:pt>
                <c:pt idx="337">
                  <c:v>191.07040089999731</c:v>
                </c:pt>
                <c:pt idx="338">
                  <c:v>191.02040089999736</c:v>
                </c:pt>
                <c:pt idx="339">
                  <c:v>190.9704008999974</c:v>
                </c:pt>
                <c:pt idx="340">
                  <c:v>190.92040089999745</c:v>
                </c:pt>
                <c:pt idx="341">
                  <c:v>190.87040089999749</c:v>
                </c:pt>
                <c:pt idx="342">
                  <c:v>190.82040089999754</c:v>
                </c:pt>
                <c:pt idx="343">
                  <c:v>190.77040089999758</c:v>
                </c:pt>
                <c:pt idx="344">
                  <c:v>190.72040089999763</c:v>
                </c:pt>
                <c:pt idx="345">
                  <c:v>190.67040089999767</c:v>
                </c:pt>
                <c:pt idx="346">
                  <c:v>190.62040089999772</c:v>
                </c:pt>
                <c:pt idx="347">
                  <c:v>190.57040089999776</c:v>
                </c:pt>
                <c:pt idx="348">
                  <c:v>190.52040089999781</c:v>
                </c:pt>
                <c:pt idx="349">
                  <c:v>190.47040089999786</c:v>
                </c:pt>
                <c:pt idx="350">
                  <c:v>190.4204008999979</c:v>
                </c:pt>
                <c:pt idx="351">
                  <c:v>190.37040089999795</c:v>
                </c:pt>
                <c:pt idx="352">
                  <c:v>190.32040089999799</c:v>
                </c:pt>
                <c:pt idx="353">
                  <c:v>190.27040089999804</c:v>
                </c:pt>
                <c:pt idx="354">
                  <c:v>190.22040089999808</c:v>
                </c:pt>
                <c:pt idx="355">
                  <c:v>190.17040089999813</c:v>
                </c:pt>
                <c:pt idx="356">
                  <c:v>190.12040089999817</c:v>
                </c:pt>
                <c:pt idx="357">
                  <c:v>190.07040089999822</c:v>
                </c:pt>
                <c:pt idx="358">
                  <c:v>190.02040089999826</c:v>
                </c:pt>
                <c:pt idx="359">
                  <c:v>189.97040089999831</c:v>
                </c:pt>
                <c:pt idx="360">
                  <c:v>189.92040089999836</c:v>
                </c:pt>
                <c:pt idx="361">
                  <c:v>189.8704008999984</c:v>
                </c:pt>
                <c:pt idx="362">
                  <c:v>189.82040089999845</c:v>
                </c:pt>
                <c:pt idx="363">
                  <c:v>189.77040089999849</c:v>
                </c:pt>
                <c:pt idx="364">
                  <c:v>189.72040089999854</c:v>
                </c:pt>
                <c:pt idx="365">
                  <c:v>189.67040089999858</c:v>
                </c:pt>
                <c:pt idx="366">
                  <c:v>189.62040089999863</c:v>
                </c:pt>
                <c:pt idx="367">
                  <c:v>189.57040089999867</c:v>
                </c:pt>
                <c:pt idx="368">
                  <c:v>189.52040089999872</c:v>
                </c:pt>
                <c:pt idx="369">
                  <c:v>189.47040089999876</c:v>
                </c:pt>
                <c:pt idx="370">
                  <c:v>189.42040089999881</c:v>
                </c:pt>
                <c:pt idx="371">
                  <c:v>189.37040089999886</c:v>
                </c:pt>
                <c:pt idx="372">
                  <c:v>189.3204008999989</c:v>
                </c:pt>
                <c:pt idx="373">
                  <c:v>189.27040089999895</c:v>
                </c:pt>
                <c:pt idx="374">
                  <c:v>189.22040089999899</c:v>
                </c:pt>
                <c:pt idx="375">
                  <c:v>189.17040089999904</c:v>
                </c:pt>
                <c:pt idx="376">
                  <c:v>189.12040089999908</c:v>
                </c:pt>
                <c:pt idx="377">
                  <c:v>189.07040089999913</c:v>
                </c:pt>
                <c:pt idx="378">
                  <c:v>189.02040089999917</c:v>
                </c:pt>
                <c:pt idx="379">
                  <c:v>188.97040089999922</c:v>
                </c:pt>
                <c:pt idx="380">
                  <c:v>188.92040089999927</c:v>
                </c:pt>
                <c:pt idx="381">
                  <c:v>188.87040089999931</c:v>
                </c:pt>
                <c:pt idx="382">
                  <c:v>188.82040089999936</c:v>
                </c:pt>
                <c:pt idx="383">
                  <c:v>188.7704008999994</c:v>
                </c:pt>
                <c:pt idx="384">
                  <c:v>188.72040089999945</c:v>
                </c:pt>
                <c:pt idx="385">
                  <c:v>188.67040089999949</c:v>
                </c:pt>
                <c:pt idx="386">
                  <c:v>188.62040089999954</c:v>
                </c:pt>
                <c:pt idx="387">
                  <c:v>188.57040089999958</c:v>
                </c:pt>
                <c:pt idx="388">
                  <c:v>188.52040089999963</c:v>
                </c:pt>
                <c:pt idx="389">
                  <c:v>188.47040089999967</c:v>
                </c:pt>
                <c:pt idx="390">
                  <c:v>188.42040089999972</c:v>
                </c:pt>
                <c:pt idx="391">
                  <c:v>188.37040089999977</c:v>
                </c:pt>
                <c:pt idx="392">
                  <c:v>188.32040089999981</c:v>
                </c:pt>
                <c:pt idx="393">
                  <c:v>188.27040089999986</c:v>
                </c:pt>
                <c:pt idx="394">
                  <c:v>188.2204008999999</c:v>
                </c:pt>
                <c:pt idx="395">
                  <c:v>188.17040089999995</c:v>
                </c:pt>
                <c:pt idx="396">
                  <c:v>188.12040089999999</c:v>
                </c:pt>
                <c:pt idx="397">
                  <c:v>188.07040090000004</c:v>
                </c:pt>
                <c:pt idx="398">
                  <c:v>188.02040090000008</c:v>
                </c:pt>
                <c:pt idx="399">
                  <c:v>187.97040090000013</c:v>
                </c:pt>
                <c:pt idx="400">
                  <c:v>187.92040090000017</c:v>
                </c:pt>
                <c:pt idx="401">
                  <c:v>187.87040090000022</c:v>
                </c:pt>
                <c:pt idx="402">
                  <c:v>187.82040090000027</c:v>
                </c:pt>
                <c:pt idx="403">
                  <c:v>187.77040090000031</c:v>
                </c:pt>
                <c:pt idx="404">
                  <c:v>187.72040090000036</c:v>
                </c:pt>
                <c:pt idx="405">
                  <c:v>187.6704009000004</c:v>
                </c:pt>
                <c:pt idx="406">
                  <c:v>187.62040090000045</c:v>
                </c:pt>
                <c:pt idx="407">
                  <c:v>187.57040090000049</c:v>
                </c:pt>
                <c:pt idx="408">
                  <c:v>187.52040090000054</c:v>
                </c:pt>
                <c:pt idx="409">
                  <c:v>187.47040090000058</c:v>
                </c:pt>
                <c:pt idx="410">
                  <c:v>187.42040090000063</c:v>
                </c:pt>
                <c:pt idx="411">
                  <c:v>187.37040090000067</c:v>
                </c:pt>
                <c:pt idx="412">
                  <c:v>187.32040090000072</c:v>
                </c:pt>
                <c:pt idx="413">
                  <c:v>187.27040090000077</c:v>
                </c:pt>
                <c:pt idx="414">
                  <c:v>187.22040090000081</c:v>
                </c:pt>
                <c:pt idx="415">
                  <c:v>187.17040090000086</c:v>
                </c:pt>
                <c:pt idx="416">
                  <c:v>187.1204009000009</c:v>
                </c:pt>
                <c:pt idx="417">
                  <c:v>187.07040090000095</c:v>
                </c:pt>
                <c:pt idx="418">
                  <c:v>187.02040090000099</c:v>
                </c:pt>
                <c:pt idx="419">
                  <c:v>186.97040090000104</c:v>
                </c:pt>
                <c:pt idx="420">
                  <c:v>186.92040090000108</c:v>
                </c:pt>
                <c:pt idx="421">
                  <c:v>186.87040090000113</c:v>
                </c:pt>
                <c:pt idx="422">
                  <c:v>186.82040090000118</c:v>
                </c:pt>
                <c:pt idx="423">
                  <c:v>186.77040090000122</c:v>
                </c:pt>
                <c:pt idx="424">
                  <c:v>186.72040090000127</c:v>
                </c:pt>
                <c:pt idx="425">
                  <c:v>186.67040090000131</c:v>
                </c:pt>
                <c:pt idx="426">
                  <c:v>186.62040090000136</c:v>
                </c:pt>
                <c:pt idx="427">
                  <c:v>186.5704009000014</c:v>
                </c:pt>
                <c:pt idx="428">
                  <c:v>186.52040090000145</c:v>
                </c:pt>
                <c:pt idx="429">
                  <c:v>186.47040090000149</c:v>
                </c:pt>
                <c:pt idx="430">
                  <c:v>186.42040090000154</c:v>
                </c:pt>
                <c:pt idx="431">
                  <c:v>186.37040090000158</c:v>
                </c:pt>
                <c:pt idx="432">
                  <c:v>186.32040090000163</c:v>
                </c:pt>
                <c:pt idx="433">
                  <c:v>186.27040090000168</c:v>
                </c:pt>
                <c:pt idx="434">
                  <c:v>186.22040090000172</c:v>
                </c:pt>
                <c:pt idx="435">
                  <c:v>186.17040090000177</c:v>
                </c:pt>
                <c:pt idx="436">
                  <c:v>186.12040090000181</c:v>
                </c:pt>
                <c:pt idx="437">
                  <c:v>186.07040090000186</c:v>
                </c:pt>
                <c:pt idx="438">
                  <c:v>186.0204009000019</c:v>
                </c:pt>
                <c:pt idx="439">
                  <c:v>185.97040090000195</c:v>
                </c:pt>
                <c:pt idx="440">
                  <c:v>185.92040090000199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-5.1217203554836033</c:v>
                </c:pt>
                <c:pt idx="1">
                  <c:v>4.9091474783193689</c:v>
                </c:pt>
                <c:pt idx="2">
                  <c:v>-8.0599846878777726</c:v>
                </c:pt>
                <c:pt idx="3">
                  <c:v>4.970883145925086</c:v>
                </c:pt>
                <c:pt idx="4">
                  <c:v>10.001750979727944</c:v>
                </c:pt>
                <c:pt idx="5">
                  <c:v>3.2618813530916668E-2</c:v>
                </c:pt>
                <c:pt idx="6">
                  <c:v>-4.9365133526662248</c:v>
                </c:pt>
                <c:pt idx="7">
                  <c:v>10.094354481136634</c:v>
                </c:pt>
                <c:pt idx="8">
                  <c:v>12.125222314939492</c:v>
                </c:pt>
                <c:pt idx="9">
                  <c:v>-6.8439098512575356</c:v>
                </c:pt>
                <c:pt idx="10">
                  <c:v>-14.813042017454677</c:v>
                </c:pt>
                <c:pt idx="11">
                  <c:v>-3.7821741836518186</c:v>
                </c:pt>
                <c:pt idx="12">
                  <c:v>3.2486936501510399</c:v>
                </c:pt>
                <c:pt idx="13">
                  <c:v>0.27956148395401215</c:v>
                </c:pt>
                <c:pt idx="14">
                  <c:v>-4.6895706822431293</c:v>
                </c:pt>
                <c:pt idx="15">
                  <c:v>-8.6587028484402708</c:v>
                </c:pt>
                <c:pt idx="16">
                  <c:v>10.372164985362588</c:v>
                </c:pt>
                <c:pt idx="17">
                  <c:v>9.4030328191655599</c:v>
                </c:pt>
                <c:pt idx="18">
                  <c:v>-3.5660993470315816</c:v>
                </c:pt>
                <c:pt idx="19">
                  <c:v>-0.53523151322872309</c:v>
                </c:pt>
                <c:pt idx="20">
                  <c:v>-4.5043636794258646</c:v>
                </c:pt>
                <c:pt idx="21">
                  <c:v>-1.4734958456228924</c:v>
                </c:pt>
                <c:pt idx="22">
                  <c:v>12.557371988179966</c:v>
                </c:pt>
                <c:pt idx="23">
                  <c:v>7.5882398219828247</c:v>
                </c:pt>
                <c:pt idx="24">
                  <c:v>-2.3808923442143168</c:v>
                </c:pt>
                <c:pt idx="25">
                  <c:v>10.649975489588655</c:v>
                </c:pt>
                <c:pt idx="26">
                  <c:v>-3.3191566766084861</c:v>
                </c:pt>
                <c:pt idx="27">
                  <c:v>-5.2882888428056276</c:v>
                </c:pt>
                <c:pt idx="28">
                  <c:v>0.7425789909972309</c:v>
                </c:pt>
                <c:pt idx="29">
                  <c:v>-8.2265531751997969</c:v>
                </c:pt>
                <c:pt idx="30">
                  <c:v>-0.19568534139693838</c:v>
                </c:pt>
                <c:pt idx="31">
                  <c:v>-10.16481750759408</c:v>
                </c:pt>
                <c:pt idx="32">
                  <c:v>-3.1339496737912214</c:v>
                </c:pt>
                <c:pt idx="33">
                  <c:v>6.8969181600117508</c:v>
                </c:pt>
                <c:pt idx="34">
                  <c:v>3.9277859938146094</c:v>
                </c:pt>
                <c:pt idx="35">
                  <c:v>-7.0413461723825321</c:v>
                </c:pt>
                <c:pt idx="36">
                  <c:v>8.9895216614203264</c:v>
                </c:pt>
                <c:pt idx="37">
                  <c:v>-3.9796105047767014</c:v>
                </c:pt>
                <c:pt idx="38">
                  <c:v>5.1257329026157095E-2</c:v>
                </c:pt>
                <c:pt idx="39">
                  <c:v>-12.917874837170984</c:v>
                </c:pt>
                <c:pt idx="40">
                  <c:v>-4.8870070033681259</c:v>
                </c:pt>
                <c:pt idx="41">
                  <c:v>-8.8561391695651537</c:v>
                </c:pt>
                <c:pt idx="42">
                  <c:v>-1.8252713357622952</c:v>
                </c:pt>
                <c:pt idx="43">
                  <c:v>0.20559649804056335</c:v>
                </c:pt>
                <c:pt idx="44">
                  <c:v>-9.7635356681565781</c:v>
                </c:pt>
                <c:pt idx="45">
                  <c:v>-0.73266783435360594</c:v>
                </c:pt>
                <c:pt idx="46">
                  <c:v>9.2981999994492526</c:v>
                </c:pt>
                <c:pt idx="47">
                  <c:v>3.3290678332521111</c:v>
                </c:pt>
                <c:pt idx="48">
                  <c:v>-6.6400643329450304</c:v>
                </c:pt>
                <c:pt idx="49">
                  <c:v>-0.6091964991420582</c:v>
                </c:pt>
                <c:pt idx="50">
                  <c:v>-1.5783286653391997</c:v>
                </c:pt>
                <c:pt idx="51">
                  <c:v>0.45253916846365883</c:v>
                </c:pt>
                <c:pt idx="52">
                  <c:v>4.4834070022665173</c:v>
                </c:pt>
                <c:pt idx="53">
                  <c:v>10.51427483606949</c:v>
                </c:pt>
                <c:pt idx="54">
                  <c:v>-0.45485733012765195</c:v>
                </c:pt>
                <c:pt idx="55">
                  <c:v>-12.423989496324793</c:v>
                </c:pt>
                <c:pt idx="56">
                  <c:v>-3.3931216625219349</c:v>
                </c:pt>
                <c:pt idx="57">
                  <c:v>6.6377461712810373</c:v>
                </c:pt>
                <c:pt idx="58">
                  <c:v>1.6686140050838958</c:v>
                </c:pt>
                <c:pt idx="59">
                  <c:v>-8.3005181611132457</c:v>
                </c:pt>
                <c:pt idx="60">
                  <c:v>-6.2696503273103872</c:v>
                </c:pt>
                <c:pt idx="61">
                  <c:v>-0.23878249350741498</c:v>
                </c:pt>
                <c:pt idx="62">
                  <c:v>-10.207914659704556</c:v>
                </c:pt>
                <c:pt idx="63">
                  <c:v>3.822953174098302</c:v>
                </c:pt>
                <c:pt idx="64">
                  <c:v>-3.1461789920988394</c:v>
                </c:pt>
                <c:pt idx="65">
                  <c:v>7.8846888417041328</c:v>
                </c:pt>
                <c:pt idx="66">
                  <c:v>3.9155566755069913</c:v>
                </c:pt>
                <c:pt idx="67">
                  <c:v>10.94642450930985</c:v>
                </c:pt>
                <c:pt idx="68">
                  <c:v>9.9772923431127083</c:v>
                </c:pt>
                <c:pt idx="69">
                  <c:v>-6.9918398230843195</c:v>
                </c:pt>
                <c:pt idx="70">
                  <c:v>8.039028010718539</c:v>
                </c:pt>
                <c:pt idx="71">
                  <c:v>-0.93010415547860248</c:v>
                </c:pt>
                <c:pt idx="72">
                  <c:v>-0.89923632167574397</c:v>
                </c:pt>
                <c:pt idx="73">
                  <c:v>-7.8683684878728855</c:v>
                </c:pt>
                <c:pt idx="74">
                  <c:v>11.162499345930087</c:v>
                </c:pt>
                <c:pt idx="75">
                  <c:v>5.1933671797329453</c:v>
                </c:pt>
                <c:pt idx="76">
                  <c:v>-0.77576498646419623</c:v>
                </c:pt>
                <c:pt idx="77">
                  <c:v>-6.7448971526613377</c:v>
                </c:pt>
                <c:pt idx="78">
                  <c:v>-4.7140293188583655</c:v>
                </c:pt>
                <c:pt idx="79">
                  <c:v>1.316838514944493</c:v>
                </c:pt>
                <c:pt idx="80">
                  <c:v>-0.65229365125264849</c:v>
                </c:pt>
                <c:pt idx="81">
                  <c:v>-2.62142581744979</c:v>
                </c:pt>
                <c:pt idx="82">
                  <c:v>-6.5905579836468178</c:v>
                </c:pt>
                <c:pt idx="83">
                  <c:v>-2.5596901498439593</c:v>
                </c:pt>
                <c:pt idx="84">
                  <c:v>-3.5288223160411007</c:v>
                </c:pt>
                <c:pt idx="85">
                  <c:v>-10.497954482238242</c:v>
                </c:pt>
                <c:pt idx="86">
                  <c:v>6.53291335156473</c:v>
                </c:pt>
                <c:pt idx="87">
                  <c:v>-12.436218814632412</c:v>
                </c:pt>
                <c:pt idx="88">
                  <c:v>4.594649019170447</c:v>
                </c:pt>
                <c:pt idx="89">
                  <c:v>-2.3744831470266945</c:v>
                </c:pt>
                <c:pt idx="90">
                  <c:v>-2.3436153132237223</c:v>
                </c:pt>
                <c:pt idx="91">
                  <c:v>4.6872525205791362</c:v>
                </c:pt>
                <c:pt idx="92">
                  <c:v>9.7181203543819947</c:v>
                </c:pt>
                <c:pt idx="93">
                  <c:v>4.7489881881848532</c:v>
                </c:pt>
                <c:pt idx="94">
                  <c:v>-0.22014397801217456</c:v>
                </c:pt>
                <c:pt idx="95">
                  <c:v>4.810723855790684</c:v>
                </c:pt>
                <c:pt idx="96">
                  <c:v>7.8415916895935425</c:v>
                </c:pt>
                <c:pt idx="97">
                  <c:v>7.872459523396401</c:v>
                </c:pt>
                <c:pt idx="98">
                  <c:v>14.903327357199373</c:v>
                </c:pt>
                <c:pt idx="99">
                  <c:v>9.9341951910022317</c:v>
                </c:pt>
                <c:pt idx="100">
                  <c:v>5.9650630248050902</c:v>
                </c:pt>
                <c:pt idx="101">
                  <c:v>13.995930858607949</c:v>
                </c:pt>
                <c:pt idx="102">
                  <c:v>9.0267986924109209</c:v>
                </c:pt>
                <c:pt idx="103">
                  <c:v>9.0576665262137794</c:v>
                </c:pt>
                <c:pt idx="104">
                  <c:v>13.088534360016638</c:v>
                </c:pt>
                <c:pt idx="105">
                  <c:v>23.119402193819496</c:v>
                </c:pt>
                <c:pt idx="106">
                  <c:v>18.150270027622469</c:v>
                </c:pt>
                <c:pt idx="107">
                  <c:v>17.181137861425327</c:v>
                </c:pt>
                <c:pt idx="108">
                  <c:v>16.212005695228186</c:v>
                </c:pt>
                <c:pt idx="109">
                  <c:v>42.242873529031044</c:v>
                </c:pt>
                <c:pt idx="110">
                  <c:v>27.273741362834016</c:v>
                </c:pt>
                <c:pt idx="111">
                  <c:v>41.304609196636875</c:v>
                </c:pt>
                <c:pt idx="112">
                  <c:v>20.335477030439733</c:v>
                </c:pt>
                <c:pt idx="113">
                  <c:v>27.366344864242592</c:v>
                </c:pt>
                <c:pt idx="114">
                  <c:v>23.397212698045564</c:v>
                </c:pt>
                <c:pt idx="115">
                  <c:v>32.428080531848423</c:v>
                </c:pt>
                <c:pt idx="116">
                  <c:v>49.458948365651281</c:v>
                </c:pt>
                <c:pt idx="117">
                  <c:v>42.48981619945414</c:v>
                </c:pt>
                <c:pt idx="118">
                  <c:v>34.520684033257112</c:v>
                </c:pt>
                <c:pt idx="119">
                  <c:v>30.55155186705997</c:v>
                </c:pt>
                <c:pt idx="120">
                  <c:v>25.582419700862829</c:v>
                </c:pt>
                <c:pt idx="121">
                  <c:v>32.613287534665687</c:v>
                </c:pt>
                <c:pt idx="122">
                  <c:v>46.64415536846866</c:v>
                </c:pt>
                <c:pt idx="123">
                  <c:v>29.675023202271518</c:v>
                </c:pt>
                <c:pt idx="124">
                  <c:v>38.705891036074377</c:v>
                </c:pt>
                <c:pt idx="125">
                  <c:v>32.736758869877235</c:v>
                </c:pt>
                <c:pt idx="126">
                  <c:v>37.767626703680207</c:v>
                </c:pt>
                <c:pt idx="127">
                  <c:v>56.798494537483066</c:v>
                </c:pt>
                <c:pt idx="128">
                  <c:v>58.829362371285924</c:v>
                </c:pt>
                <c:pt idx="129">
                  <c:v>51.860230205088783</c:v>
                </c:pt>
                <c:pt idx="130">
                  <c:v>22.891098038891755</c:v>
                </c:pt>
                <c:pt idx="131">
                  <c:v>37.921965872694614</c:v>
                </c:pt>
                <c:pt idx="132">
                  <c:v>60.952833706497472</c:v>
                </c:pt>
                <c:pt idx="133">
                  <c:v>50.983701540300331</c:v>
                </c:pt>
                <c:pt idx="134">
                  <c:v>40.014569374103303</c:v>
                </c:pt>
                <c:pt idx="135">
                  <c:v>56.045437207906161</c:v>
                </c:pt>
                <c:pt idx="136">
                  <c:v>54.07630504170902</c:v>
                </c:pt>
                <c:pt idx="137">
                  <c:v>60.107172875511878</c:v>
                </c:pt>
                <c:pt idx="138">
                  <c:v>54.138040709314851</c:v>
                </c:pt>
                <c:pt idx="139">
                  <c:v>58.168908543117709</c:v>
                </c:pt>
                <c:pt idx="140">
                  <c:v>58.199776376920568</c:v>
                </c:pt>
                <c:pt idx="141">
                  <c:v>59.230644210723426</c:v>
                </c:pt>
                <c:pt idx="142">
                  <c:v>66.261512044526398</c:v>
                </c:pt>
                <c:pt idx="143">
                  <c:v>81.292379878329257</c:v>
                </c:pt>
                <c:pt idx="144">
                  <c:v>83.323247712132115</c:v>
                </c:pt>
                <c:pt idx="145">
                  <c:v>62.354115545934974</c:v>
                </c:pt>
                <c:pt idx="146">
                  <c:v>92.384983379737946</c:v>
                </c:pt>
                <c:pt idx="147">
                  <c:v>77.415851213540805</c:v>
                </c:pt>
                <c:pt idx="148">
                  <c:v>56.446719047343663</c:v>
                </c:pt>
                <c:pt idx="149">
                  <c:v>112.47758688114652</c:v>
                </c:pt>
                <c:pt idx="150">
                  <c:v>88.508454714949494</c:v>
                </c:pt>
                <c:pt idx="151">
                  <c:v>86.539322548752352</c:v>
                </c:pt>
                <c:pt idx="152">
                  <c:v>103.57019038255521</c:v>
                </c:pt>
                <c:pt idx="153">
                  <c:v>95.601058216358069</c:v>
                </c:pt>
                <c:pt idx="154">
                  <c:v>76.631926050161042</c:v>
                </c:pt>
                <c:pt idx="155">
                  <c:v>105.6627938839639</c:v>
                </c:pt>
                <c:pt idx="156">
                  <c:v>90.693661717766759</c:v>
                </c:pt>
                <c:pt idx="157">
                  <c:v>93.724529551569617</c:v>
                </c:pt>
                <c:pt idx="158">
                  <c:v>80.755397385372589</c:v>
                </c:pt>
                <c:pt idx="159">
                  <c:v>82.786265219175448</c:v>
                </c:pt>
                <c:pt idx="160">
                  <c:v>101.81713305297831</c:v>
                </c:pt>
                <c:pt idx="161">
                  <c:v>93.848000886781165</c:v>
                </c:pt>
                <c:pt idx="162">
                  <c:v>92.878868720584137</c:v>
                </c:pt>
                <c:pt idx="163">
                  <c:v>114.909736554387</c:v>
                </c:pt>
                <c:pt idx="164">
                  <c:v>86.940604388189854</c:v>
                </c:pt>
                <c:pt idx="165">
                  <c:v>108.97147222199271</c:v>
                </c:pt>
                <c:pt idx="166">
                  <c:v>77.002340055795685</c:v>
                </c:pt>
                <c:pt idx="167">
                  <c:v>90.033207889598543</c:v>
                </c:pt>
                <c:pt idx="168">
                  <c:v>68.064075723401402</c:v>
                </c:pt>
                <c:pt idx="169">
                  <c:v>81.09494355720426</c:v>
                </c:pt>
                <c:pt idx="170">
                  <c:v>87.125811391007232</c:v>
                </c:pt>
                <c:pt idx="171">
                  <c:v>74.156679224810091</c:v>
                </c:pt>
                <c:pt idx="172">
                  <c:v>69.18754705861295</c:v>
                </c:pt>
                <c:pt idx="173">
                  <c:v>96.218414892415808</c:v>
                </c:pt>
                <c:pt idx="174">
                  <c:v>109.24928272621878</c:v>
                </c:pt>
                <c:pt idx="175">
                  <c:v>97.280150560021639</c:v>
                </c:pt>
                <c:pt idx="176">
                  <c:v>76.311018393824497</c:v>
                </c:pt>
                <c:pt idx="177">
                  <c:v>87.341886227627356</c:v>
                </c:pt>
                <c:pt idx="178">
                  <c:v>92.372754061430328</c:v>
                </c:pt>
                <c:pt idx="179">
                  <c:v>93.403621895233186</c:v>
                </c:pt>
                <c:pt idx="180">
                  <c:v>92.434489729036045</c:v>
                </c:pt>
                <c:pt idx="181">
                  <c:v>124.4653575628389</c:v>
                </c:pt>
                <c:pt idx="182">
                  <c:v>99.496225396641876</c:v>
                </c:pt>
                <c:pt idx="183">
                  <c:v>92.527093230444734</c:v>
                </c:pt>
                <c:pt idx="184">
                  <c:v>116.55796106424759</c:v>
                </c:pt>
                <c:pt idx="185">
                  <c:v>100.58882889805045</c:v>
                </c:pt>
                <c:pt idx="186">
                  <c:v>118.61969673185342</c:v>
                </c:pt>
                <c:pt idx="187">
                  <c:v>115.65056456565628</c:v>
                </c:pt>
                <c:pt idx="188">
                  <c:v>120.68143239945914</c:v>
                </c:pt>
                <c:pt idx="189">
                  <c:v>99.712300233261999</c:v>
                </c:pt>
                <c:pt idx="190">
                  <c:v>105.74316806706497</c:v>
                </c:pt>
                <c:pt idx="191">
                  <c:v>120.77403590086783</c:v>
                </c:pt>
                <c:pt idx="192">
                  <c:v>113.80490373467069</c:v>
                </c:pt>
                <c:pt idx="193">
                  <c:v>123.83577156847355</c:v>
                </c:pt>
                <c:pt idx="194">
                  <c:v>104.86663940227641</c:v>
                </c:pt>
                <c:pt idx="195">
                  <c:v>92.897507236079377</c:v>
                </c:pt>
                <c:pt idx="196">
                  <c:v>113.92837506988224</c:v>
                </c:pt>
                <c:pt idx="197">
                  <c:v>121.95924290368509</c:v>
                </c:pt>
                <c:pt idx="198">
                  <c:v>95.990110737487953</c:v>
                </c:pt>
                <c:pt idx="199">
                  <c:v>111.02097857129093</c:v>
                </c:pt>
                <c:pt idx="200">
                  <c:v>102.05184640509378</c:v>
                </c:pt>
                <c:pt idx="201">
                  <c:v>108.08271423889664</c:v>
                </c:pt>
                <c:pt idx="202">
                  <c:v>92.113582072699501</c:v>
                </c:pt>
                <c:pt idx="203">
                  <c:v>102.14444990650247</c:v>
                </c:pt>
                <c:pt idx="204">
                  <c:v>84.175317740305331</c:v>
                </c:pt>
                <c:pt idx="205">
                  <c:v>100.20618557410819</c:v>
                </c:pt>
                <c:pt idx="206">
                  <c:v>90.237053407911048</c:v>
                </c:pt>
                <c:pt idx="207">
                  <c:v>85.267921241714021</c:v>
                </c:pt>
                <c:pt idx="208">
                  <c:v>84.298789075516879</c:v>
                </c:pt>
                <c:pt idx="209">
                  <c:v>78.329656909319738</c:v>
                </c:pt>
                <c:pt idx="210">
                  <c:v>80.360524743122596</c:v>
                </c:pt>
                <c:pt idx="211">
                  <c:v>64.391392576925568</c:v>
                </c:pt>
                <c:pt idx="212">
                  <c:v>60.422260410728427</c:v>
                </c:pt>
                <c:pt idx="213">
                  <c:v>57.453128244531285</c:v>
                </c:pt>
                <c:pt idx="214">
                  <c:v>49.483996078334144</c:v>
                </c:pt>
                <c:pt idx="215">
                  <c:v>66.514863912137116</c:v>
                </c:pt>
                <c:pt idx="216">
                  <c:v>46.545731745939975</c:v>
                </c:pt>
                <c:pt idx="217">
                  <c:v>41.576599579742833</c:v>
                </c:pt>
                <c:pt idx="218">
                  <c:v>38.607467413545692</c:v>
                </c:pt>
                <c:pt idx="219">
                  <c:v>52.638335247348664</c:v>
                </c:pt>
                <c:pt idx="220">
                  <c:v>31.669203081151522</c:v>
                </c:pt>
                <c:pt idx="221">
                  <c:v>35.700070914954381</c:v>
                </c:pt>
                <c:pt idx="222">
                  <c:v>12.730938748757239</c:v>
                </c:pt>
                <c:pt idx="223">
                  <c:v>37.761806582560212</c:v>
                </c:pt>
                <c:pt idx="224">
                  <c:v>27.79267441636307</c:v>
                </c:pt>
                <c:pt idx="225">
                  <c:v>35.823542250165929</c:v>
                </c:pt>
                <c:pt idx="226">
                  <c:v>25.854410083968787</c:v>
                </c:pt>
                <c:pt idx="227">
                  <c:v>25.885277917771759</c:v>
                </c:pt>
                <c:pt idx="228">
                  <c:v>16.916145751574618</c:v>
                </c:pt>
                <c:pt idx="229">
                  <c:v>-1.0529864146225236</c:v>
                </c:pt>
                <c:pt idx="230">
                  <c:v>35.977881419180335</c:v>
                </c:pt>
                <c:pt idx="231">
                  <c:v>11.008749252983307</c:v>
                </c:pt>
                <c:pt idx="232">
                  <c:v>19.039617086786166</c:v>
                </c:pt>
                <c:pt idx="233">
                  <c:v>12.070484920589024</c:v>
                </c:pt>
                <c:pt idx="234">
                  <c:v>9.1013527543918826</c:v>
                </c:pt>
                <c:pt idx="235">
                  <c:v>1.1322205881948548</c:v>
                </c:pt>
                <c:pt idx="236">
                  <c:v>8.1630884219977133</c:v>
                </c:pt>
                <c:pt idx="237">
                  <c:v>0.19395625580057185</c:v>
                </c:pt>
                <c:pt idx="238">
                  <c:v>9.2248240896034304</c:v>
                </c:pt>
                <c:pt idx="239">
                  <c:v>1.2556919234064026</c:v>
                </c:pt>
                <c:pt idx="240">
                  <c:v>0.28655975720926108</c:v>
                </c:pt>
                <c:pt idx="241">
                  <c:v>4.3174275910121196</c:v>
                </c:pt>
                <c:pt idx="242">
                  <c:v>7.3482954248149781</c:v>
                </c:pt>
                <c:pt idx="243">
                  <c:v>2.3791632586179503</c:v>
                </c:pt>
                <c:pt idx="244">
                  <c:v>2.4100310924208088</c:v>
                </c:pt>
                <c:pt idx="245">
                  <c:v>-1.5591010737763327</c:v>
                </c:pt>
                <c:pt idx="246">
                  <c:v>1.4717667600265258</c:v>
                </c:pt>
                <c:pt idx="247">
                  <c:v>7.502634593829498</c:v>
                </c:pt>
                <c:pt idx="248">
                  <c:v>-3.4664975723676434</c:v>
                </c:pt>
                <c:pt idx="249">
                  <c:v>-5.4356297385647849</c:v>
                </c:pt>
                <c:pt idx="250">
                  <c:v>2.5952380952380736</c:v>
                </c:pt>
                <c:pt idx="251">
                  <c:v>14.626105929041046</c:v>
                </c:pt>
                <c:pt idx="252">
                  <c:v>-6.3430262371560957</c:v>
                </c:pt>
                <c:pt idx="253">
                  <c:v>-6.3121584033532372</c:v>
                </c:pt>
                <c:pt idx="254">
                  <c:v>-13.281290569550379</c:v>
                </c:pt>
                <c:pt idx="255">
                  <c:v>-6.2504227357474065</c:v>
                </c:pt>
                <c:pt idx="256">
                  <c:v>-11.219554901944548</c:v>
                </c:pt>
                <c:pt idx="257">
                  <c:v>0.81131293185831055</c:v>
                </c:pt>
                <c:pt idx="258">
                  <c:v>-11.157819234338831</c:v>
                </c:pt>
                <c:pt idx="259">
                  <c:v>-5.1269514005358587</c:v>
                </c:pt>
                <c:pt idx="260">
                  <c:v>-1.0960835667330002</c:v>
                </c:pt>
                <c:pt idx="261">
                  <c:v>5.9347842670698583</c:v>
                </c:pt>
                <c:pt idx="262">
                  <c:v>6.9656521008727168</c:v>
                </c:pt>
                <c:pt idx="263">
                  <c:v>-4.003480065324311</c:v>
                </c:pt>
                <c:pt idx="264">
                  <c:v>10.027387768478548</c:v>
                </c:pt>
                <c:pt idx="265">
                  <c:v>-2.941744397718594</c:v>
                </c:pt>
                <c:pt idx="266">
                  <c:v>-9.9108765639157355</c:v>
                </c:pt>
                <c:pt idx="267">
                  <c:v>6.1199912698872367</c:v>
                </c:pt>
                <c:pt idx="268">
                  <c:v>17.150859103690095</c:v>
                </c:pt>
                <c:pt idx="269">
                  <c:v>-4.8182730625070462</c:v>
                </c:pt>
                <c:pt idx="270">
                  <c:v>-1.7874052287041877</c:v>
                </c:pt>
                <c:pt idx="271">
                  <c:v>-0.75653739490121552</c:v>
                </c:pt>
                <c:pt idx="272">
                  <c:v>8.274330438901643</c:v>
                </c:pt>
                <c:pt idx="273">
                  <c:v>2.3051982727045015</c:v>
                </c:pt>
                <c:pt idx="274">
                  <c:v>2.33606610650736</c:v>
                </c:pt>
                <c:pt idx="275">
                  <c:v>-1.6330660596896678</c:v>
                </c:pt>
                <c:pt idx="276">
                  <c:v>-4.6021982258868093</c:v>
                </c:pt>
                <c:pt idx="277">
                  <c:v>-6.5713303920839508</c:v>
                </c:pt>
                <c:pt idx="278">
                  <c:v>0.45953744171890776</c:v>
                </c:pt>
                <c:pt idx="279">
                  <c:v>5.49040527552188</c:v>
                </c:pt>
                <c:pt idx="280">
                  <c:v>7.5212731093247385</c:v>
                </c:pt>
                <c:pt idx="281">
                  <c:v>2.552140943127597</c:v>
                </c:pt>
                <c:pt idx="282">
                  <c:v>-7.4169912230695445</c:v>
                </c:pt>
                <c:pt idx="283">
                  <c:v>-2.3861233892665723</c:v>
                </c:pt>
                <c:pt idx="284">
                  <c:v>0.64474444453628621</c:v>
                </c:pt>
                <c:pt idx="285">
                  <c:v>-12.324387721660855</c:v>
                </c:pt>
                <c:pt idx="286">
                  <c:v>-7.2935198878579968</c:v>
                </c:pt>
                <c:pt idx="287">
                  <c:v>13.737347945944975</c:v>
                </c:pt>
                <c:pt idx="288">
                  <c:v>-0.23178422025216605</c:v>
                </c:pt>
                <c:pt idx="289">
                  <c:v>1.7990836135506925</c:v>
                </c:pt>
                <c:pt idx="290">
                  <c:v>-5.170048552646449</c:v>
                </c:pt>
                <c:pt idx="291">
                  <c:v>-4.1391807188434768</c:v>
                </c:pt>
                <c:pt idx="292">
                  <c:v>-5.1083128850406183</c:v>
                </c:pt>
                <c:pt idx="293">
                  <c:v>-5.0774450512377598</c:v>
                </c:pt>
                <c:pt idx="294">
                  <c:v>-12.046577217434901</c:v>
                </c:pt>
                <c:pt idx="295">
                  <c:v>7.9842906163680709</c:v>
                </c:pt>
                <c:pt idx="296">
                  <c:v>-2.9848415498290706</c:v>
                </c:pt>
                <c:pt idx="297">
                  <c:v>-4.9539737160262121</c:v>
                </c:pt>
                <c:pt idx="298">
                  <c:v>-3.9231058822233535</c:v>
                </c:pt>
                <c:pt idx="299">
                  <c:v>4.1077619515796187</c:v>
                </c:pt>
                <c:pt idx="300">
                  <c:v>6.1386297853824772</c:v>
                </c:pt>
                <c:pt idx="301">
                  <c:v>5.1694976191853357</c:v>
                </c:pt>
                <c:pt idx="302">
                  <c:v>-0.79963454701180581</c:v>
                </c:pt>
                <c:pt idx="303">
                  <c:v>-2.7687667132088336</c:v>
                </c:pt>
                <c:pt idx="304">
                  <c:v>7.2621011205940249</c:v>
                </c:pt>
                <c:pt idx="305">
                  <c:v>0.29296895439688342</c:v>
                </c:pt>
                <c:pt idx="306">
                  <c:v>9.3238367881997419</c:v>
                </c:pt>
                <c:pt idx="307">
                  <c:v>-3.6452953779972859</c:v>
                </c:pt>
                <c:pt idx="308">
                  <c:v>-6.6144275441944274</c:v>
                </c:pt>
                <c:pt idx="309">
                  <c:v>11.416440289608431</c:v>
                </c:pt>
                <c:pt idx="310">
                  <c:v>20.44730812341129</c:v>
                </c:pt>
                <c:pt idx="311">
                  <c:v>-8.5218240427857381</c:v>
                </c:pt>
                <c:pt idx="312">
                  <c:v>9.5090437910171204</c:v>
                </c:pt>
                <c:pt idx="313">
                  <c:v>16.539911624819979</c:v>
                </c:pt>
                <c:pt idx="314">
                  <c:v>6.5707794586228374</c:v>
                </c:pt>
                <c:pt idx="315">
                  <c:v>0.60164729242580961</c:v>
                </c:pt>
                <c:pt idx="316">
                  <c:v>0.63251512622866812</c:v>
                </c:pt>
                <c:pt idx="317">
                  <c:v>2.6633829600315266</c:v>
                </c:pt>
                <c:pt idx="318">
                  <c:v>15.694250793834385</c:v>
                </c:pt>
                <c:pt idx="319">
                  <c:v>0.72511862763724366</c:v>
                </c:pt>
                <c:pt idx="320">
                  <c:v>5.7559864614402159</c:v>
                </c:pt>
                <c:pt idx="321">
                  <c:v>6.7868542952430744</c:v>
                </c:pt>
                <c:pt idx="322">
                  <c:v>6.8177221290459329</c:v>
                </c:pt>
                <c:pt idx="323">
                  <c:v>-0.1514100371512086</c:v>
                </c:pt>
                <c:pt idx="324">
                  <c:v>14.879457796651764</c:v>
                </c:pt>
                <c:pt idx="325">
                  <c:v>3.9103256304546221</c:v>
                </c:pt>
                <c:pt idx="326">
                  <c:v>1.9411934642574806</c:v>
                </c:pt>
                <c:pt idx="327">
                  <c:v>13.972061298060339</c:v>
                </c:pt>
                <c:pt idx="328">
                  <c:v>-7.9970708681366887</c:v>
                </c:pt>
                <c:pt idx="329">
                  <c:v>17.03379696566617</c:v>
                </c:pt>
                <c:pt idx="330">
                  <c:v>-4.9353352005309716</c:v>
                </c:pt>
                <c:pt idx="331">
                  <c:v>5.0955326332718869</c:v>
                </c:pt>
                <c:pt idx="332">
                  <c:v>12.126400467074859</c:v>
                </c:pt>
                <c:pt idx="333">
                  <c:v>3.1572683008777176</c:v>
                </c:pt>
                <c:pt idx="334">
                  <c:v>5.1881361346805761</c:v>
                </c:pt>
                <c:pt idx="335">
                  <c:v>17.219003968483435</c:v>
                </c:pt>
                <c:pt idx="336">
                  <c:v>-0.75012819771359318</c:v>
                </c:pt>
                <c:pt idx="337">
                  <c:v>21.280739636089265</c:v>
                </c:pt>
                <c:pt idx="338">
                  <c:v>13.311607469892124</c:v>
                </c:pt>
                <c:pt idx="339">
                  <c:v>10.342475303694982</c:v>
                </c:pt>
                <c:pt idx="340">
                  <c:v>5.3733431374979546</c:v>
                </c:pt>
                <c:pt idx="341">
                  <c:v>3.4042109713008131</c:v>
                </c:pt>
                <c:pt idx="342">
                  <c:v>6.4350788051036716</c:v>
                </c:pt>
                <c:pt idx="343">
                  <c:v>13.46594663890653</c:v>
                </c:pt>
                <c:pt idx="344">
                  <c:v>1.4968144727095023</c:v>
                </c:pt>
                <c:pt idx="345">
                  <c:v>7.5276823065123608</c:v>
                </c:pt>
                <c:pt idx="346">
                  <c:v>17.558550140315219</c:v>
                </c:pt>
                <c:pt idx="347">
                  <c:v>-1.4105820258819222</c:v>
                </c:pt>
                <c:pt idx="348">
                  <c:v>19.62028580792105</c:v>
                </c:pt>
                <c:pt idx="349">
                  <c:v>16.651153641723909</c:v>
                </c:pt>
                <c:pt idx="350">
                  <c:v>19.682021475526767</c:v>
                </c:pt>
                <c:pt idx="351">
                  <c:v>13.712889309329626</c:v>
                </c:pt>
                <c:pt idx="352">
                  <c:v>24.743757143132598</c:v>
                </c:pt>
                <c:pt idx="353">
                  <c:v>-0.22537502306454371</c:v>
                </c:pt>
                <c:pt idx="354">
                  <c:v>20.805492810738315</c:v>
                </c:pt>
                <c:pt idx="355">
                  <c:v>11.836360644541173</c:v>
                </c:pt>
                <c:pt idx="356">
                  <c:v>15.867228478344146</c:v>
                </c:pt>
                <c:pt idx="357">
                  <c:v>16.898096312147004</c:v>
                </c:pt>
                <c:pt idx="358">
                  <c:v>10.928964145949863</c:v>
                </c:pt>
                <c:pt idx="359">
                  <c:v>1.9598319797527211</c:v>
                </c:pt>
                <c:pt idx="360">
                  <c:v>15.990699813555693</c:v>
                </c:pt>
                <c:pt idx="361">
                  <c:v>20.021567647358552</c:v>
                </c:pt>
                <c:pt idx="362">
                  <c:v>-2.9475645188385897</c:v>
                </c:pt>
                <c:pt idx="363">
                  <c:v>8.3303314964268793E-2</c:v>
                </c:pt>
                <c:pt idx="364">
                  <c:v>24.114171148767241</c:v>
                </c:pt>
                <c:pt idx="365">
                  <c:v>7.1450389825700995</c:v>
                </c:pt>
                <c:pt idx="366">
                  <c:v>6.175906816372958</c:v>
                </c:pt>
                <c:pt idx="367">
                  <c:v>21.206774650175817</c:v>
                </c:pt>
                <c:pt idx="368">
                  <c:v>19.237642483978789</c:v>
                </c:pt>
                <c:pt idx="369">
                  <c:v>13.268510317781647</c:v>
                </c:pt>
                <c:pt idx="370">
                  <c:v>1.2993781515845058</c:v>
                </c:pt>
                <c:pt idx="371">
                  <c:v>13.330245985387364</c:v>
                </c:pt>
                <c:pt idx="372">
                  <c:v>11.361113819190336</c:v>
                </c:pt>
                <c:pt idx="373">
                  <c:v>21.391981652993195</c:v>
                </c:pt>
                <c:pt idx="374">
                  <c:v>6.4228494867960535</c:v>
                </c:pt>
                <c:pt idx="375">
                  <c:v>6.453717320598912</c:v>
                </c:pt>
                <c:pt idx="376">
                  <c:v>-2.5154148455981158</c:v>
                </c:pt>
                <c:pt idx="377">
                  <c:v>9.5154529882047427</c:v>
                </c:pt>
                <c:pt idx="378">
                  <c:v>8.5463208220076012</c:v>
                </c:pt>
                <c:pt idx="379">
                  <c:v>5.5771886558104597</c:v>
                </c:pt>
                <c:pt idx="380">
                  <c:v>8.6080564896134319</c:v>
                </c:pt>
                <c:pt idx="381">
                  <c:v>-1.3610756765837095</c:v>
                </c:pt>
                <c:pt idx="382">
                  <c:v>2.669792157219149</c:v>
                </c:pt>
                <c:pt idx="383">
                  <c:v>11.700659991022007</c:v>
                </c:pt>
                <c:pt idx="384">
                  <c:v>21.73152782482498</c:v>
                </c:pt>
                <c:pt idx="385">
                  <c:v>2.7623956586278382</c:v>
                </c:pt>
                <c:pt idx="386">
                  <c:v>7.7932634924306967</c:v>
                </c:pt>
                <c:pt idx="387">
                  <c:v>17.824131326233555</c:v>
                </c:pt>
                <c:pt idx="388">
                  <c:v>4.8549991600365274</c:v>
                </c:pt>
                <c:pt idx="389">
                  <c:v>11.885866993839386</c:v>
                </c:pt>
                <c:pt idx="390">
                  <c:v>6.9167348276422445</c:v>
                </c:pt>
                <c:pt idx="391">
                  <c:v>-5.052397338554897</c:v>
                </c:pt>
                <c:pt idx="392">
                  <c:v>0.97847049524807517</c:v>
                </c:pt>
                <c:pt idx="393">
                  <c:v>18.009338329050934</c:v>
                </c:pt>
                <c:pt idx="394">
                  <c:v>7.0402061628537922</c:v>
                </c:pt>
                <c:pt idx="395">
                  <c:v>7.0710739966566507</c:v>
                </c:pt>
                <c:pt idx="396">
                  <c:v>4.1019418304596229</c:v>
                </c:pt>
                <c:pt idx="397">
                  <c:v>7.1328096642624814</c:v>
                </c:pt>
                <c:pt idx="398">
                  <c:v>-2.8363225019346601</c:v>
                </c:pt>
                <c:pt idx="399">
                  <c:v>20.194545331868198</c:v>
                </c:pt>
                <c:pt idx="400">
                  <c:v>3.2254131656711706</c:v>
                </c:pt>
                <c:pt idx="401">
                  <c:v>8.2562809994740292</c:v>
                </c:pt>
                <c:pt idx="402">
                  <c:v>13.287148833276888</c:v>
                </c:pt>
                <c:pt idx="403">
                  <c:v>4.3180166670797462</c:v>
                </c:pt>
                <c:pt idx="404">
                  <c:v>6.3488845008827184</c:v>
                </c:pt>
                <c:pt idx="405">
                  <c:v>-6.6202476653144231</c:v>
                </c:pt>
                <c:pt idx="406">
                  <c:v>8.4106201684884354</c:v>
                </c:pt>
                <c:pt idx="407">
                  <c:v>14.441488002291294</c:v>
                </c:pt>
                <c:pt idx="408">
                  <c:v>0.47235583609426612</c:v>
                </c:pt>
                <c:pt idx="409">
                  <c:v>4.5032236698971246</c:v>
                </c:pt>
                <c:pt idx="410">
                  <c:v>1.5340915036999831</c:v>
                </c:pt>
                <c:pt idx="411">
                  <c:v>8.5649593375028417</c:v>
                </c:pt>
                <c:pt idx="412">
                  <c:v>5.5958271713058139</c:v>
                </c:pt>
                <c:pt idx="413">
                  <c:v>-3.3733049948913276</c:v>
                </c:pt>
                <c:pt idx="414">
                  <c:v>-5.3424371610884691</c:v>
                </c:pt>
                <c:pt idx="415">
                  <c:v>-3.3115693272856106</c:v>
                </c:pt>
                <c:pt idx="416">
                  <c:v>8.7192985065173616</c:v>
                </c:pt>
                <c:pt idx="417">
                  <c:v>-2.2498336596797799</c:v>
                </c:pt>
                <c:pt idx="418">
                  <c:v>5.7810341741230786</c:v>
                </c:pt>
                <c:pt idx="419">
                  <c:v>-5.1880979920740629</c:v>
                </c:pt>
                <c:pt idx="420">
                  <c:v>-0.15723015827109066</c:v>
                </c:pt>
                <c:pt idx="421">
                  <c:v>11.873637675531768</c:v>
                </c:pt>
                <c:pt idx="422">
                  <c:v>-1.0954944906653736</c:v>
                </c:pt>
                <c:pt idx="423">
                  <c:v>-8.0646266568625151</c:v>
                </c:pt>
                <c:pt idx="424">
                  <c:v>15.966241176940457</c:v>
                </c:pt>
                <c:pt idx="425">
                  <c:v>6.9971090107433156</c:v>
                </c:pt>
                <c:pt idx="426">
                  <c:v>3.0279768445461741</c:v>
                </c:pt>
                <c:pt idx="427">
                  <c:v>2.0588446783490326</c:v>
                </c:pt>
                <c:pt idx="428">
                  <c:v>-4.9102874878479952</c:v>
                </c:pt>
                <c:pt idx="429">
                  <c:v>4.1205803459548633</c:v>
                </c:pt>
                <c:pt idx="430">
                  <c:v>4.1514481797577218</c:v>
                </c:pt>
                <c:pt idx="431">
                  <c:v>-10.81768398643942</c:v>
                </c:pt>
                <c:pt idx="432">
                  <c:v>7.2131838473635526</c:v>
                </c:pt>
                <c:pt idx="433">
                  <c:v>-2.7559483188335889</c:v>
                </c:pt>
                <c:pt idx="434">
                  <c:v>-8.7250804850307304</c:v>
                </c:pt>
                <c:pt idx="435">
                  <c:v>7.3057873487721281</c:v>
                </c:pt>
                <c:pt idx="436">
                  <c:v>7.3366551825751003</c:v>
                </c:pt>
                <c:pt idx="437">
                  <c:v>-1.6324769836220412</c:v>
                </c:pt>
                <c:pt idx="438">
                  <c:v>2.3983908501808173</c:v>
                </c:pt>
                <c:pt idx="439">
                  <c:v>-7.5707413160163242</c:v>
                </c:pt>
                <c:pt idx="440">
                  <c:v>-9.539873482213352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207.92040089998198</c:v>
                </c:pt>
                <c:pt idx="1">
                  <c:v>207.87040089998203</c:v>
                </c:pt>
                <c:pt idx="2">
                  <c:v>207.82040089998208</c:v>
                </c:pt>
                <c:pt idx="3">
                  <c:v>207.77040089998212</c:v>
                </c:pt>
                <c:pt idx="4">
                  <c:v>207.72040089998217</c:v>
                </c:pt>
                <c:pt idx="5">
                  <c:v>207.67040089998221</c:v>
                </c:pt>
                <c:pt idx="6">
                  <c:v>207.62040089998226</c:v>
                </c:pt>
                <c:pt idx="7">
                  <c:v>207.5704008999823</c:v>
                </c:pt>
                <c:pt idx="8">
                  <c:v>207.52040089998235</c:v>
                </c:pt>
                <c:pt idx="9">
                  <c:v>207.47040089998239</c:v>
                </c:pt>
                <c:pt idx="10">
                  <c:v>207.42040089998244</c:v>
                </c:pt>
                <c:pt idx="11">
                  <c:v>207.37040089998249</c:v>
                </c:pt>
                <c:pt idx="12">
                  <c:v>207.32040089998253</c:v>
                </c:pt>
                <c:pt idx="13">
                  <c:v>207.27040089998258</c:v>
                </c:pt>
                <c:pt idx="14">
                  <c:v>207.22040089998262</c:v>
                </c:pt>
                <c:pt idx="15">
                  <c:v>207.17040089998267</c:v>
                </c:pt>
                <c:pt idx="16">
                  <c:v>207.12040089998271</c:v>
                </c:pt>
                <c:pt idx="17">
                  <c:v>207.07040089998276</c:v>
                </c:pt>
                <c:pt idx="18">
                  <c:v>207.0204008999828</c:v>
                </c:pt>
                <c:pt idx="19">
                  <c:v>206.97040089998285</c:v>
                </c:pt>
                <c:pt idx="20">
                  <c:v>206.92040089998289</c:v>
                </c:pt>
                <c:pt idx="21">
                  <c:v>206.87040089998294</c:v>
                </c:pt>
                <c:pt idx="22">
                  <c:v>206.82040089998299</c:v>
                </c:pt>
                <c:pt idx="23">
                  <c:v>206.77040089998303</c:v>
                </c:pt>
                <c:pt idx="24">
                  <c:v>206.72040089998308</c:v>
                </c:pt>
                <c:pt idx="25">
                  <c:v>206.67040089998312</c:v>
                </c:pt>
                <c:pt idx="26">
                  <c:v>206.62040089998317</c:v>
                </c:pt>
                <c:pt idx="27">
                  <c:v>206.57040089998321</c:v>
                </c:pt>
                <c:pt idx="28">
                  <c:v>206.52040089998326</c:v>
                </c:pt>
                <c:pt idx="29">
                  <c:v>206.4704008999833</c:v>
                </c:pt>
                <c:pt idx="30">
                  <c:v>206.42040089998335</c:v>
                </c:pt>
                <c:pt idx="31">
                  <c:v>206.37040089998339</c:v>
                </c:pt>
                <c:pt idx="32">
                  <c:v>206.32040089998344</c:v>
                </c:pt>
                <c:pt idx="33">
                  <c:v>206.27040089998349</c:v>
                </c:pt>
                <c:pt idx="34">
                  <c:v>206.22040089998353</c:v>
                </c:pt>
                <c:pt idx="35">
                  <c:v>206.17040089998358</c:v>
                </c:pt>
                <c:pt idx="36">
                  <c:v>206.12040089998362</c:v>
                </c:pt>
                <c:pt idx="37">
                  <c:v>206.07040089998367</c:v>
                </c:pt>
                <c:pt idx="38">
                  <c:v>206.02040089998371</c:v>
                </c:pt>
                <c:pt idx="39">
                  <c:v>205.97040089998376</c:v>
                </c:pt>
                <c:pt idx="40">
                  <c:v>205.9204008999838</c:v>
                </c:pt>
                <c:pt idx="41">
                  <c:v>205.87040089998385</c:v>
                </c:pt>
                <c:pt idx="42">
                  <c:v>205.82040089998389</c:v>
                </c:pt>
                <c:pt idx="43">
                  <c:v>205.77040089998394</c:v>
                </c:pt>
                <c:pt idx="44">
                  <c:v>205.72040089998399</c:v>
                </c:pt>
                <c:pt idx="45">
                  <c:v>205.67040089998403</c:v>
                </c:pt>
                <c:pt idx="46">
                  <c:v>205.62040089998408</c:v>
                </c:pt>
                <c:pt idx="47">
                  <c:v>205.57040089998412</c:v>
                </c:pt>
                <c:pt idx="48">
                  <c:v>205.52040089998417</c:v>
                </c:pt>
                <c:pt idx="49">
                  <c:v>205.47040089998421</c:v>
                </c:pt>
                <c:pt idx="50">
                  <c:v>205.42040089998426</c:v>
                </c:pt>
                <c:pt idx="51">
                  <c:v>205.3704008999843</c:v>
                </c:pt>
                <c:pt idx="52">
                  <c:v>205.32040089998435</c:v>
                </c:pt>
                <c:pt idx="53">
                  <c:v>205.27040089998439</c:v>
                </c:pt>
                <c:pt idx="54">
                  <c:v>205.22040089998444</c:v>
                </c:pt>
                <c:pt idx="55">
                  <c:v>205.17040089998449</c:v>
                </c:pt>
                <c:pt idx="56">
                  <c:v>205.12040089998453</c:v>
                </c:pt>
                <c:pt idx="57">
                  <c:v>205.07040089998458</c:v>
                </c:pt>
                <c:pt idx="58">
                  <c:v>205.02040089998462</c:v>
                </c:pt>
                <c:pt idx="59">
                  <c:v>204.97040089998467</c:v>
                </c:pt>
                <c:pt idx="60">
                  <c:v>204.92040089998471</c:v>
                </c:pt>
                <c:pt idx="61">
                  <c:v>204.87040089998476</c:v>
                </c:pt>
                <c:pt idx="62">
                  <c:v>204.8204008999848</c:v>
                </c:pt>
                <c:pt idx="63">
                  <c:v>204.77040089998485</c:v>
                </c:pt>
                <c:pt idx="64">
                  <c:v>204.7204008999849</c:v>
                </c:pt>
                <c:pt idx="65">
                  <c:v>204.67040089998494</c:v>
                </c:pt>
                <c:pt idx="66">
                  <c:v>204.62040089998499</c:v>
                </c:pt>
                <c:pt idx="67">
                  <c:v>204.57040089998503</c:v>
                </c:pt>
                <c:pt idx="68">
                  <c:v>204.52040089998508</c:v>
                </c:pt>
                <c:pt idx="69">
                  <c:v>204.47040089998512</c:v>
                </c:pt>
                <c:pt idx="70">
                  <c:v>204.42040089998517</c:v>
                </c:pt>
                <c:pt idx="71">
                  <c:v>204.37040089998521</c:v>
                </c:pt>
                <c:pt idx="72">
                  <c:v>204.32040089998526</c:v>
                </c:pt>
                <c:pt idx="73">
                  <c:v>204.2704008999853</c:v>
                </c:pt>
                <c:pt idx="74">
                  <c:v>204.22040089998535</c:v>
                </c:pt>
                <c:pt idx="75">
                  <c:v>204.1704008999854</c:v>
                </c:pt>
                <c:pt idx="76">
                  <c:v>204.12040089998544</c:v>
                </c:pt>
                <c:pt idx="77">
                  <c:v>204.07040089998549</c:v>
                </c:pt>
                <c:pt idx="78">
                  <c:v>204.02040089998553</c:v>
                </c:pt>
                <c:pt idx="79">
                  <c:v>203.97040089998558</c:v>
                </c:pt>
                <c:pt idx="80">
                  <c:v>203.92040089998562</c:v>
                </c:pt>
                <c:pt idx="81">
                  <c:v>203.87040089998567</c:v>
                </c:pt>
                <c:pt idx="82">
                  <c:v>203.82040089998571</c:v>
                </c:pt>
                <c:pt idx="83">
                  <c:v>203.77040089998576</c:v>
                </c:pt>
                <c:pt idx="84">
                  <c:v>203.7204008999858</c:v>
                </c:pt>
                <c:pt idx="85">
                  <c:v>203.67040089998585</c:v>
                </c:pt>
                <c:pt idx="86">
                  <c:v>203.6204008999859</c:v>
                </c:pt>
                <c:pt idx="87">
                  <c:v>203.57040089998594</c:v>
                </c:pt>
                <c:pt idx="88">
                  <c:v>203.52040089998599</c:v>
                </c:pt>
                <c:pt idx="89">
                  <c:v>203.47040089998603</c:v>
                </c:pt>
                <c:pt idx="90">
                  <c:v>203.42040089998608</c:v>
                </c:pt>
                <c:pt idx="91">
                  <c:v>203.37040089998612</c:v>
                </c:pt>
                <c:pt idx="92">
                  <c:v>203.32040089998617</c:v>
                </c:pt>
                <c:pt idx="93">
                  <c:v>203.27040089998621</c:v>
                </c:pt>
                <c:pt idx="94">
                  <c:v>203.22040089998626</c:v>
                </c:pt>
                <c:pt idx="95">
                  <c:v>203.1704008999863</c:v>
                </c:pt>
                <c:pt idx="96">
                  <c:v>203.12040089998635</c:v>
                </c:pt>
                <c:pt idx="97">
                  <c:v>203.0704008999864</c:v>
                </c:pt>
                <c:pt idx="98">
                  <c:v>203.02040089998644</c:v>
                </c:pt>
                <c:pt idx="99">
                  <c:v>202.97040089998649</c:v>
                </c:pt>
                <c:pt idx="100">
                  <c:v>202.92040089998653</c:v>
                </c:pt>
                <c:pt idx="101">
                  <c:v>202.87040089998658</c:v>
                </c:pt>
                <c:pt idx="102">
                  <c:v>202.82040089998662</c:v>
                </c:pt>
                <c:pt idx="103">
                  <c:v>202.77040089998667</c:v>
                </c:pt>
                <c:pt idx="104">
                  <c:v>202.72040089998671</c:v>
                </c:pt>
                <c:pt idx="105">
                  <c:v>202.67040089998676</c:v>
                </c:pt>
                <c:pt idx="106">
                  <c:v>202.62040089998681</c:v>
                </c:pt>
                <c:pt idx="107">
                  <c:v>202.57040089998685</c:v>
                </c:pt>
                <c:pt idx="108">
                  <c:v>202.5204008999869</c:v>
                </c:pt>
                <c:pt idx="109">
                  <c:v>202.47040089998694</c:v>
                </c:pt>
                <c:pt idx="110">
                  <c:v>202.42040089998699</c:v>
                </c:pt>
                <c:pt idx="111">
                  <c:v>202.37040089998703</c:v>
                </c:pt>
                <c:pt idx="112">
                  <c:v>202.32040089998708</c:v>
                </c:pt>
                <c:pt idx="113">
                  <c:v>202.27040089998712</c:v>
                </c:pt>
                <c:pt idx="114">
                  <c:v>202.22040089998717</c:v>
                </c:pt>
                <c:pt idx="115">
                  <c:v>202.17040089998721</c:v>
                </c:pt>
                <c:pt idx="116">
                  <c:v>202.12040089998726</c:v>
                </c:pt>
                <c:pt idx="117">
                  <c:v>202.07040089998731</c:v>
                </c:pt>
                <c:pt idx="118">
                  <c:v>202.02040089998735</c:v>
                </c:pt>
                <c:pt idx="119">
                  <c:v>201.9704008999874</c:v>
                </c:pt>
                <c:pt idx="120">
                  <c:v>201.92040089998744</c:v>
                </c:pt>
                <c:pt idx="121">
                  <c:v>201.87040089998749</c:v>
                </c:pt>
                <c:pt idx="122">
                  <c:v>201.82040089998753</c:v>
                </c:pt>
                <c:pt idx="123">
                  <c:v>201.77040089998758</c:v>
                </c:pt>
                <c:pt idx="124">
                  <c:v>201.72040089998762</c:v>
                </c:pt>
                <c:pt idx="125">
                  <c:v>201.67040089998767</c:v>
                </c:pt>
                <c:pt idx="126">
                  <c:v>201.62040089998771</c:v>
                </c:pt>
                <c:pt idx="127">
                  <c:v>201.57040089998776</c:v>
                </c:pt>
                <c:pt idx="128">
                  <c:v>201.52040089998781</c:v>
                </c:pt>
                <c:pt idx="129">
                  <c:v>201.47040089998785</c:v>
                </c:pt>
                <c:pt idx="130">
                  <c:v>201.4204008999879</c:v>
                </c:pt>
                <c:pt idx="131">
                  <c:v>201.37040089998794</c:v>
                </c:pt>
                <c:pt idx="132">
                  <c:v>201.32040089998799</c:v>
                </c:pt>
                <c:pt idx="133">
                  <c:v>201.27040089998803</c:v>
                </c:pt>
                <c:pt idx="134">
                  <c:v>201.22040089998808</c:v>
                </c:pt>
                <c:pt idx="135">
                  <c:v>201.17040089998812</c:v>
                </c:pt>
                <c:pt idx="136">
                  <c:v>201.12040089998817</c:v>
                </c:pt>
                <c:pt idx="137">
                  <c:v>201.07040089998821</c:v>
                </c:pt>
                <c:pt idx="138">
                  <c:v>201.02040089998826</c:v>
                </c:pt>
                <c:pt idx="139">
                  <c:v>200.97040089998831</c:v>
                </c:pt>
                <c:pt idx="140">
                  <c:v>200.92040089998835</c:v>
                </c:pt>
                <c:pt idx="141">
                  <c:v>200.8704008999884</c:v>
                </c:pt>
                <c:pt idx="142">
                  <c:v>200.82040089998844</c:v>
                </c:pt>
                <c:pt idx="143">
                  <c:v>200.77040089998849</c:v>
                </c:pt>
                <c:pt idx="144">
                  <c:v>200.72040089998853</c:v>
                </c:pt>
                <c:pt idx="145">
                  <c:v>200.67040089998858</c:v>
                </c:pt>
                <c:pt idx="146">
                  <c:v>200.62040089998862</c:v>
                </c:pt>
                <c:pt idx="147">
                  <c:v>200.57040089998867</c:v>
                </c:pt>
                <c:pt idx="148">
                  <c:v>200.52040089998872</c:v>
                </c:pt>
                <c:pt idx="149">
                  <c:v>200.47040089998876</c:v>
                </c:pt>
                <c:pt idx="150">
                  <c:v>200.42040089998881</c:v>
                </c:pt>
                <c:pt idx="151">
                  <c:v>200.37040089998885</c:v>
                </c:pt>
                <c:pt idx="152">
                  <c:v>200.3204008999889</c:v>
                </c:pt>
                <c:pt idx="153">
                  <c:v>200.27040089998894</c:v>
                </c:pt>
                <c:pt idx="154">
                  <c:v>200.22040089998899</c:v>
                </c:pt>
                <c:pt idx="155">
                  <c:v>200.17040089998903</c:v>
                </c:pt>
                <c:pt idx="156">
                  <c:v>200.12040089998908</c:v>
                </c:pt>
                <c:pt idx="157">
                  <c:v>200.07040089998912</c:v>
                </c:pt>
                <c:pt idx="158">
                  <c:v>200.02040089998917</c:v>
                </c:pt>
                <c:pt idx="159">
                  <c:v>199.97040089998922</c:v>
                </c:pt>
                <c:pt idx="160">
                  <c:v>199.92040089998926</c:v>
                </c:pt>
                <c:pt idx="161">
                  <c:v>199.87040089998931</c:v>
                </c:pt>
                <c:pt idx="162">
                  <c:v>199.82040089998935</c:v>
                </c:pt>
                <c:pt idx="163">
                  <c:v>199.7704008999894</c:v>
                </c:pt>
                <c:pt idx="164">
                  <c:v>199.72040089998944</c:v>
                </c:pt>
                <c:pt idx="165">
                  <c:v>199.67040089998949</c:v>
                </c:pt>
                <c:pt idx="166">
                  <c:v>199.62040089998953</c:v>
                </c:pt>
                <c:pt idx="167">
                  <c:v>199.57040089998958</c:v>
                </c:pt>
                <c:pt idx="168">
                  <c:v>199.52040089998962</c:v>
                </c:pt>
                <c:pt idx="169">
                  <c:v>199.47040089998967</c:v>
                </c:pt>
                <c:pt idx="170">
                  <c:v>199.42040089998972</c:v>
                </c:pt>
                <c:pt idx="171">
                  <c:v>199.37040089998976</c:v>
                </c:pt>
                <c:pt idx="172">
                  <c:v>199.32040089998981</c:v>
                </c:pt>
                <c:pt idx="173">
                  <c:v>199.27040089998985</c:v>
                </c:pt>
                <c:pt idx="174">
                  <c:v>199.2204008999899</c:v>
                </c:pt>
                <c:pt idx="175">
                  <c:v>199.17040089998994</c:v>
                </c:pt>
                <c:pt idx="176">
                  <c:v>199.12040089998999</c:v>
                </c:pt>
                <c:pt idx="177">
                  <c:v>199.07040089999003</c:v>
                </c:pt>
                <c:pt idx="178">
                  <c:v>199.02040089999008</c:v>
                </c:pt>
                <c:pt idx="179">
                  <c:v>198.97040089999012</c:v>
                </c:pt>
                <c:pt idx="180">
                  <c:v>198.92040089999017</c:v>
                </c:pt>
                <c:pt idx="181">
                  <c:v>198.87040089999022</c:v>
                </c:pt>
                <c:pt idx="182">
                  <c:v>198.82040089999026</c:v>
                </c:pt>
                <c:pt idx="183">
                  <c:v>198.77040089999031</c:v>
                </c:pt>
                <c:pt idx="184">
                  <c:v>198.72040089999035</c:v>
                </c:pt>
                <c:pt idx="185">
                  <c:v>198.6704008999904</c:v>
                </c:pt>
                <c:pt idx="186">
                  <c:v>198.62040089999044</c:v>
                </c:pt>
                <c:pt idx="187">
                  <c:v>198.57040089999049</c:v>
                </c:pt>
                <c:pt idx="188">
                  <c:v>198.52040089999053</c:v>
                </c:pt>
                <c:pt idx="189">
                  <c:v>198.47040089999058</c:v>
                </c:pt>
                <c:pt idx="190">
                  <c:v>198.42040089999063</c:v>
                </c:pt>
                <c:pt idx="191">
                  <c:v>198.37040089999067</c:v>
                </c:pt>
                <c:pt idx="192">
                  <c:v>198.32040089999072</c:v>
                </c:pt>
                <c:pt idx="193">
                  <c:v>198.27040089999076</c:v>
                </c:pt>
                <c:pt idx="194">
                  <c:v>198.22040089999081</c:v>
                </c:pt>
                <c:pt idx="195">
                  <c:v>198.17040089999085</c:v>
                </c:pt>
                <c:pt idx="196">
                  <c:v>198.1204008999909</c:v>
                </c:pt>
                <c:pt idx="197">
                  <c:v>198.07040089999094</c:v>
                </c:pt>
                <c:pt idx="198">
                  <c:v>198.02040089999099</c:v>
                </c:pt>
                <c:pt idx="199">
                  <c:v>197.97040089999103</c:v>
                </c:pt>
                <c:pt idx="200">
                  <c:v>197.92040089999108</c:v>
                </c:pt>
                <c:pt idx="201">
                  <c:v>197.87040089999113</c:v>
                </c:pt>
                <c:pt idx="202">
                  <c:v>197.82040089999117</c:v>
                </c:pt>
                <c:pt idx="203">
                  <c:v>197.77040089999122</c:v>
                </c:pt>
                <c:pt idx="204">
                  <c:v>197.72040089999126</c:v>
                </c:pt>
                <c:pt idx="205">
                  <c:v>197.67040089999131</c:v>
                </c:pt>
                <c:pt idx="206">
                  <c:v>197.62040089999135</c:v>
                </c:pt>
                <c:pt idx="207">
                  <c:v>197.5704008999914</c:v>
                </c:pt>
                <c:pt idx="208">
                  <c:v>197.52040089999144</c:v>
                </c:pt>
                <c:pt idx="209">
                  <c:v>197.47040089999149</c:v>
                </c:pt>
                <c:pt idx="210">
                  <c:v>197.42040089999153</c:v>
                </c:pt>
                <c:pt idx="211">
                  <c:v>197.37040089999158</c:v>
                </c:pt>
                <c:pt idx="212">
                  <c:v>197.32040089999163</c:v>
                </c:pt>
                <c:pt idx="213">
                  <c:v>197.27040089999167</c:v>
                </c:pt>
                <c:pt idx="214">
                  <c:v>197.22040089999172</c:v>
                </c:pt>
                <c:pt idx="215">
                  <c:v>197.17040089999176</c:v>
                </c:pt>
                <c:pt idx="216">
                  <c:v>197.12040089999181</c:v>
                </c:pt>
                <c:pt idx="217">
                  <c:v>197.07040089999185</c:v>
                </c:pt>
                <c:pt idx="218">
                  <c:v>197.0204008999919</c:v>
                </c:pt>
                <c:pt idx="219">
                  <c:v>196.97040089999194</c:v>
                </c:pt>
                <c:pt idx="220">
                  <c:v>196.92040089999199</c:v>
                </c:pt>
                <c:pt idx="221">
                  <c:v>196.87040089999203</c:v>
                </c:pt>
                <c:pt idx="222">
                  <c:v>196.82040089999208</c:v>
                </c:pt>
                <c:pt idx="223">
                  <c:v>196.77040089999213</c:v>
                </c:pt>
                <c:pt idx="224">
                  <c:v>196.72040089999217</c:v>
                </c:pt>
                <c:pt idx="225">
                  <c:v>196.67040089999222</c:v>
                </c:pt>
                <c:pt idx="226">
                  <c:v>196.62040089999226</c:v>
                </c:pt>
                <c:pt idx="227">
                  <c:v>196.57040089999231</c:v>
                </c:pt>
                <c:pt idx="228">
                  <c:v>196.52040089999235</c:v>
                </c:pt>
                <c:pt idx="229">
                  <c:v>196.4704008999924</c:v>
                </c:pt>
                <c:pt idx="230">
                  <c:v>196.42040089999244</c:v>
                </c:pt>
                <c:pt idx="231">
                  <c:v>196.37040089999249</c:v>
                </c:pt>
                <c:pt idx="232">
                  <c:v>196.32040089999253</c:v>
                </c:pt>
                <c:pt idx="233">
                  <c:v>196.27040089999258</c:v>
                </c:pt>
                <c:pt idx="234">
                  <c:v>196.22040089999263</c:v>
                </c:pt>
                <c:pt idx="235">
                  <c:v>196.17040089999267</c:v>
                </c:pt>
                <c:pt idx="236">
                  <c:v>196.12040089999272</c:v>
                </c:pt>
                <c:pt idx="237">
                  <c:v>196.07040089999276</c:v>
                </c:pt>
                <c:pt idx="238">
                  <c:v>196.02040089999281</c:v>
                </c:pt>
                <c:pt idx="239">
                  <c:v>195.97040089999285</c:v>
                </c:pt>
                <c:pt idx="240">
                  <c:v>195.9204008999929</c:v>
                </c:pt>
                <c:pt idx="241">
                  <c:v>195.87040089999294</c:v>
                </c:pt>
                <c:pt idx="242">
                  <c:v>195.82040089999299</c:v>
                </c:pt>
                <c:pt idx="243">
                  <c:v>195.77040089999304</c:v>
                </c:pt>
                <c:pt idx="244">
                  <c:v>195.72040089999308</c:v>
                </c:pt>
                <c:pt idx="245">
                  <c:v>195.67040089999313</c:v>
                </c:pt>
                <c:pt idx="246">
                  <c:v>195.62040089999317</c:v>
                </c:pt>
                <c:pt idx="247">
                  <c:v>195.57040089999322</c:v>
                </c:pt>
                <c:pt idx="248">
                  <c:v>195.52040089999326</c:v>
                </c:pt>
                <c:pt idx="249">
                  <c:v>195.47040089999331</c:v>
                </c:pt>
                <c:pt idx="250">
                  <c:v>195.42040089999335</c:v>
                </c:pt>
                <c:pt idx="251">
                  <c:v>195.3704008999934</c:v>
                </c:pt>
                <c:pt idx="252">
                  <c:v>195.32040089999344</c:v>
                </c:pt>
                <c:pt idx="253">
                  <c:v>195.27040089999349</c:v>
                </c:pt>
                <c:pt idx="254">
                  <c:v>195.22040089999354</c:v>
                </c:pt>
                <c:pt idx="255">
                  <c:v>195.17040089999358</c:v>
                </c:pt>
                <c:pt idx="256">
                  <c:v>195.12040089999363</c:v>
                </c:pt>
                <c:pt idx="257">
                  <c:v>195.07040089999367</c:v>
                </c:pt>
                <c:pt idx="258">
                  <c:v>195.02040089999372</c:v>
                </c:pt>
                <c:pt idx="259">
                  <c:v>194.97040089999376</c:v>
                </c:pt>
                <c:pt idx="260">
                  <c:v>194.92040089999381</c:v>
                </c:pt>
                <c:pt idx="261">
                  <c:v>194.87040089999385</c:v>
                </c:pt>
                <c:pt idx="262">
                  <c:v>194.8204008999939</c:v>
                </c:pt>
                <c:pt idx="263">
                  <c:v>194.77040089999394</c:v>
                </c:pt>
                <c:pt idx="264">
                  <c:v>194.72040089999399</c:v>
                </c:pt>
                <c:pt idx="265">
                  <c:v>194.67040089999404</c:v>
                </c:pt>
                <c:pt idx="266">
                  <c:v>194.62040089999408</c:v>
                </c:pt>
                <c:pt idx="267">
                  <c:v>194.57040089999413</c:v>
                </c:pt>
                <c:pt idx="268">
                  <c:v>194.52040089999417</c:v>
                </c:pt>
                <c:pt idx="269">
                  <c:v>194.47040089999422</c:v>
                </c:pt>
                <c:pt idx="270">
                  <c:v>194.42040089999426</c:v>
                </c:pt>
                <c:pt idx="271">
                  <c:v>194.37040089999431</c:v>
                </c:pt>
                <c:pt idx="272">
                  <c:v>194.32040089999435</c:v>
                </c:pt>
                <c:pt idx="273">
                  <c:v>194.2704008999944</c:v>
                </c:pt>
                <c:pt idx="274">
                  <c:v>194.22040089999444</c:v>
                </c:pt>
                <c:pt idx="275">
                  <c:v>194.17040089999449</c:v>
                </c:pt>
                <c:pt idx="276">
                  <c:v>194.12040089999454</c:v>
                </c:pt>
                <c:pt idx="277">
                  <c:v>194.07040089999458</c:v>
                </c:pt>
                <c:pt idx="278">
                  <c:v>194.02040089999463</c:v>
                </c:pt>
                <c:pt idx="279">
                  <c:v>193.97040089999467</c:v>
                </c:pt>
                <c:pt idx="280">
                  <c:v>193.92040089999472</c:v>
                </c:pt>
                <c:pt idx="281">
                  <c:v>193.87040089999476</c:v>
                </c:pt>
                <c:pt idx="282">
                  <c:v>193.82040089999481</c:v>
                </c:pt>
                <c:pt idx="283">
                  <c:v>193.77040089999485</c:v>
                </c:pt>
                <c:pt idx="284">
                  <c:v>193.7204008999949</c:v>
                </c:pt>
                <c:pt idx="285">
                  <c:v>193.67040089999495</c:v>
                </c:pt>
                <c:pt idx="286">
                  <c:v>193.62040089999499</c:v>
                </c:pt>
                <c:pt idx="287">
                  <c:v>193.57040089999504</c:v>
                </c:pt>
                <c:pt idx="288">
                  <c:v>193.52040089999508</c:v>
                </c:pt>
                <c:pt idx="289">
                  <c:v>193.47040089999513</c:v>
                </c:pt>
                <c:pt idx="290">
                  <c:v>193.42040089999517</c:v>
                </c:pt>
                <c:pt idx="291">
                  <c:v>193.37040089999522</c:v>
                </c:pt>
                <c:pt idx="292">
                  <c:v>193.32040089999526</c:v>
                </c:pt>
                <c:pt idx="293">
                  <c:v>193.27040089999531</c:v>
                </c:pt>
                <c:pt idx="294">
                  <c:v>193.22040089999535</c:v>
                </c:pt>
                <c:pt idx="295">
                  <c:v>193.1704008999954</c:v>
                </c:pt>
                <c:pt idx="296">
                  <c:v>193.12040089999545</c:v>
                </c:pt>
                <c:pt idx="297">
                  <c:v>193.07040089999549</c:v>
                </c:pt>
                <c:pt idx="298">
                  <c:v>193.02040089999554</c:v>
                </c:pt>
                <c:pt idx="299">
                  <c:v>192.97040089999558</c:v>
                </c:pt>
                <c:pt idx="300">
                  <c:v>192.92040089999563</c:v>
                </c:pt>
                <c:pt idx="301">
                  <c:v>192.87040089999567</c:v>
                </c:pt>
                <c:pt idx="302">
                  <c:v>192.82040089999572</c:v>
                </c:pt>
                <c:pt idx="303">
                  <c:v>192.77040089999576</c:v>
                </c:pt>
                <c:pt idx="304">
                  <c:v>192.72040089999581</c:v>
                </c:pt>
                <c:pt idx="305">
                  <c:v>192.67040089999585</c:v>
                </c:pt>
                <c:pt idx="306">
                  <c:v>192.6204008999959</c:v>
                </c:pt>
                <c:pt idx="307">
                  <c:v>192.57040089999595</c:v>
                </c:pt>
                <c:pt idx="308">
                  <c:v>192.52040089999599</c:v>
                </c:pt>
                <c:pt idx="309">
                  <c:v>192.47040089999604</c:v>
                </c:pt>
                <c:pt idx="310">
                  <c:v>192.42040089999608</c:v>
                </c:pt>
                <c:pt idx="311">
                  <c:v>192.37040089999613</c:v>
                </c:pt>
                <c:pt idx="312">
                  <c:v>192.32040089999617</c:v>
                </c:pt>
                <c:pt idx="313">
                  <c:v>192.27040089999622</c:v>
                </c:pt>
                <c:pt idx="314">
                  <c:v>192.22040089999626</c:v>
                </c:pt>
                <c:pt idx="315">
                  <c:v>192.17040089999631</c:v>
                </c:pt>
                <c:pt idx="316">
                  <c:v>192.12040089999635</c:v>
                </c:pt>
                <c:pt idx="317">
                  <c:v>192.0704008999964</c:v>
                </c:pt>
                <c:pt idx="318">
                  <c:v>192.02040089999645</c:v>
                </c:pt>
                <c:pt idx="319">
                  <c:v>191.97040089999649</c:v>
                </c:pt>
                <c:pt idx="320">
                  <c:v>191.92040089999654</c:v>
                </c:pt>
                <c:pt idx="321">
                  <c:v>191.87040089999658</c:v>
                </c:pt>
                <c:pt idx="322">
                  <c:v>191.82040089999663</c:v>
                </c:pt>
                <c:pt idx="323">
                  <c:v>191.77040089999667</c:v>
                </c:pt>
                <c:pt idx="324">
                  <c:v>191.72040089999672</c:v>
                </c:pt>
                <c:pt idx="325">
                  <c:v>191.67040089999676</c:v>
                </c:pt>
                <c:pt idx="326">
                  <c:v>191.62040089999681</c:v>
                </c:pt>
                <c:pt idx="327">
                  <c:v>191.57040089999686</c:v>
                </c:pt>
                <c:pt idx="328">
                  <c:v>191.5204008999969</c:v>
                </c:pt>
                <c:pt idx="329">
                  <c:v>191.47040089999695</c:v>
                </c:pt>
                <c:pt idx="330">
                  <c:v>191.42040089999699</c:v>
                </c:pt>
                <c:pt idx="331">
                  <c:v>191.37040089999704</c:v>
                </c:pt>
                <c:pt idx="332">
                  <c:v>191.32040089999708</c:v>
                </c:pt>
                <c:pt idx="333">
                  <c:v>191.27040089999713</c:v>
                </c:pt>
                <c:pt idx="334">
                  <c:v>191.22040089999717</c:v>
                </c:pt>
                <c:pt idx="335">
                  <c:v>191.17040089999722</c:v>
                </c:pt>
                <c:pt idx="336">
                  <c:v>191.12040089999726</c:v>
                </c:pt>
                <c:pt idx="337">
                  <c:v>191.07040089999731</c:v>
                </c:pt>
                <c:pt idx="338">
                  <c:v>191.02040089999736</c:v>
                </c:pt>
                <c:pt idx="339">
                  <c:v>190.9704008999974</c:v>
                </c:pt>
                <c:pt idx="340">
                  <c:v>190.92040089999745</c:v>
                </c:pt>
                <c:pt idx="341">
                  <c:v>190.87040089999749</c:v>
                </c:pt>
                <c:pt idx="342">
                  <c:v>190.82040089999754</c:v>
                </c:pt>
                <c:pt idx="343">
                  <c:v>190.77040089999758</c:v>
                </c:pt>
                <c:pt idx="344">
                  <c:v>190.72040089999763</c:v>
                </c:pt>
                <c:pt idx="345">
                  <c:v>190.67040089999767</c:v>
                </c:pt>
                <c:pt idx="346">
                  <c:v>190.62040089999772</c:v>
                </c:pt>
                <c:pt idx="347">
                  <c:v>190.57040089999776</c:v>
                </c:pt>
                <c:pt idx="348">
                  <c:v>190.52040089999781</c:v>
                </c:pt>
                <c:pt idx="349">
                  <c:v>190.47040089999786</c:v>
                </c:pt>
                <c:pt idx="350">
                  <c:v>190.4204008999979</c:v>
                </c:pt>
                <c:pt idx="351">
                  <c:v>190.37040089999795</c:v>
                </c:pt>
                <c:pt idx="352">
                  <c:v>190.32040089999799</c:v>
                </c:pt>
                <c:pt idx="353">
                  <c:v>190.27040089999804</c:v>
                </c:pt>
                <c:pt idx="354">
                  <c:v>190.22040089999808</c:v>
                </c:pt>
                <c:pt idx="355">
                  <c:v>190.17040089999813</c:v>
                </c:pt>
                <c:pt idx="356">
                  <c:v>190.12040089999817</c:v>
                </c:pt>
                <c:pt idx="357">
                  <c:v>190.07040089999822</c:v>
                </c:pt>
                <c:pt idx="358">
                  <c:v>190.02040089999826</c:v>
                </c:pt>
                <c:pt idx="359">
                  <c:v>189.97040089999831</c:v>
                </c:pt>
                <c:pt idx="360">
                  <c:v>189.92040089999836</c:v>
                </c:pt>
                <c:pt idx="361">
                  <c:v>189.8704008999984</c:v>
                </c:pt>
                <c:pt idx="362">
                  <c:v>189.82040089999845</c:v>
                </c:pt>
                <c:pt idx="363">
                  <c:v>189.77040089999849</c:v>
                </c:pt>
                <c:pt idx="364">
                  <c:v>189.72040089999854</c:v>
                </c:pt>
                <c:pt idx="365">
                  <c:v>189.67040089999858</c:v>
                </c:pt>
                <c:pt idx="366">
                  <c:v>189.62040089999863</c:v>
                </c:pt>
                <c:pt idx="367">
                  <c:v>189.57040089999867</c:v>
                </c:pt>
                <c:pt idx="368">
                  <c:v>189.52040089999872</c:v>
                </c:pt>
                <c:pt idx="369">
                  <c:v>189.47040089999876</c:v>
                </c:pt>
                <c:pt idx="370">
                  <c:v>189.42040089999881</c:v>
                </c:pt>
                <c:pt idx="371">
                  <c:v>189.37040089999886</c:v>
                </c:pt>
                <c:pt idx="372">
                  <c:v>189.3204008999989</c:v>
                </c:pt>
                <c:pt idx="373">
                  <c:v>189.27040089999895</c:v>
                </c:pt>
                <c:pt idx="374">
                  <c:v>189.22040089999899</c:v>
                </c:pt>
                <c:pt idx="375">
                  <c:v>189.17040089999904</c:v>
                </c:pt>
                <c:pt idx="376">
                  <c:v>189.12040089999908</c:v>
                </c:pt>
                <c:pt idx="377">
                  <c:v>189.07040089999913</c:v>
                </c:pt>
                <c:pt idx="378">
                  <c:v>189.02040089999917</c:v>
                </c:pt>
                <c:pt idx="379">
                  <c:v>188.97040089999922</c:v>
                </c:pt>
                <c:pt idx="380">
                  <c:v>188.92040089999927</c:v>
                </c:pt>
                <c:pt idx="381">
                  <c:v>188.87040089999931</c:v>
                </c:pt>
                <c:pt idx="382">
                  <c:v>188.82040089999936</c:v>
                </c:pt>
                <c:pt idx="383">
                  <c:v>188.7704008999994</c:v>
                </c:pt>
                <c:pt idx="384">
                  <c:v>188.72040089999945</c:v>
                </c:pt>
                <c:pt idx="385">
                  <c:v>188.67040089999949</c:v>
                </c:pt>
                <c:pt idx="386">
                  <c:v>188.62040089999954</c:v>
                </c:pt>
                <c:pt idx="387">
                  <c:v>188.57040089999958</c:v>
                </c:pt>
                <c:pt idx="388">
                  <c:v>188.52040089999963</c:v>
                </c:pt>
                <c:pt idx="389">
                  <c:v>188.47040089999967</c:v>
                </c:pt>
                <c:pt idx="390">
                  <c:v>188.42040089999972</c:v>
                </c:pt>
                <c:pt idx="391">
                  <c:v>188.37040089999977</c:v>
                </c:pt>
                <c:pt idx="392">
                  <c:v>188.32040089999981</c:v>
                </c:pt>
                <c:pt idx="393">
                  <c:v>188.27040089999986</c:v>
                </c:pt>
                <c:pt idx="394">
                  <c:v>188.2204008999999</c:v>
                </c:pt>
                <c:pt idx="395">
                  <c:v>188.17040089999995</c:v>
                </c:pt>
                <c:pt idx="396">
                  <c:v>188.12040089999999</c:v>
                </c:pt>
                <c:pt idx="397">
                  <c:v>188.07040090000004</c:v>
                </c:pt>
                <c:pt idx="398">
                  <c:v>188.02040090000008</c:v>
                </c:pt>
                <c:pt idx="399">
                  <c:v>187.97040090000013</c:v>
                </c:pt>
                <c:pt idx="400">
                  <c:v>187.92040090000017</c:v>
                </c:pt>
                <c:pt idx="401">
                  <c:v>187.87040090000022</c:v>
                </c:pt>
                <c:pt idx="402">
                  <c:v>187.82040090000027</c:v>
                </c:pt>
                <c:pt idx="403">
                  <c:v>187.77040090000031</c:v>
                </c:pt>
                <c:pt idx="404">
                  <c:v>187.72040090000036</c:v>
                </c:pt>
                <c:pt idx="405">
                  <c:v>187.6704009000004</c:v>
                </c:pt>
                <c:pt idx="406">
                  <c:v>187.62040090000045</c:v>
                </c:pt>
                <c:pt idx="407">
                  <c:v>187.57040090000049</c:v>
                </c:pt>
                <c:pt idx="408">
                  <c:v>187.52040090000054</c:v>
                </c:pt>
                <c:pt idx="409">
                  <c:v>187.47040090000058</c:v>
                </c:pt>
                <c:pt idx="410">
                  <c:v>187.42040090000063</c:v>
                </c:pt>
                <c:pt idx="411">
                  <c:v>187.37040090000067</c:v>
                </c:pt>
                <c:pt idx="412">
                  <c:v>187.32040090000072</c:v>
                </c:pt>
                <c:pt idx="413">
                  <c:v>187.27040090000077</c:v>
                </c:pt>
                <c:pt idx="414">
                  <c:v>187.22040090000081</c:v>
                </c:pt>
                <c:pt idx="415">
                  <c:v>187.17040090000086</c:v>
                </c:pt>
                <c:pt idx="416">
                  <c:v>187.1204009000009</c:v>
                </c:pt>
                <c:pt idx="417">
                  <c:v>187.07040090000095</c:v>
                </c:pt>
                <c:pt idx="418">
                  <c:v>187.02040090000099</c:v>
                </c:pt>
                <c:pt idx="419">
                  <c:v>186.97040090000104</c:v>
                </c:pt>
                <c:pt idx="420">
                  <c:v>186.92040090000108</c:v>
                </c:pt>
                <c:pt idx="421">
                  <c:v>186.87040090000113</c:v>
                </c:pt>
                <c:pt idx="422">
                  <c:v>186.82040090000118</c:v>
                </c:pt>
                <c:pt idx="423">
                  <c:v>186.77040090000122</c:v>
                </c:pt>
                <c:pt idx="424">
                  <c:v>186.72040090000127</c:v>
                </c:pt>
                <c:pt idx="425">
                  <c:v>186.67040090000131</c:v>
                </c:pt>
                <c:pt idx="426">
                  <c:v>186.62040090000136</c:v>
                </c:pt>
                <c:pt idx="427">
                  <c:v>186.5704009000014</c:v>
                </c:pt>
                <c:pt idx="428">
                  <c:v>186.52040090000145</c:v>
                </c:pt>
                <c:pt idx="429">
                  <c:v>186.47040090000149</c:v>
                </c:pt>
                <c:pt idx="430">
                  <c:v>186.42040090000154</c:v>
                </c:pt>
                <c:pt idx="431">
                  <c:v>186.37040090000158</c:v>
                </c:pt>
                <c:pt idx="432">
                  <c:v>186.32040090000163</c:v>
                </c:pt>
                <c:pt idx="433">
                  <c:v>186.27040090000168</c:v>
                </c:pt>
                <c:pt idx="434">
                  <c:v>186.22040090000172</c:v>
                </c:pt>
                <c:pt idx="435">
                  <c:v>186.17040090000177</c:v>
                </c:pt>
                <c:pt idx="436">
                  <c:v>186.12040090000181</c:v>
                </c:pt>
                <c:pt idx="437">
                  <c:v>186.07040090000186</c:v>
                </c:pt>
                <c:pt idx="438">
                  <c:v>186.0204009000019</c:v>
                </c:pt>
                <c:pt idx="439">
                  <c:v>185.97040090000195</c:v>
                </c:pt>
                <c:pt idx="440">
                  <c:v>185.92040090000199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5.5632122444590055E-38</c:v>
                </c:pt>
                <c:pt idx="1">
                  <c:v>1.3804351238406929E-37</c:v>
                </c:pt>
                <c:pt idx="2">
                  <c:v>3.409674283338396E-37</c:v>
                </c:pt>
                <c:pt idx="3">
                  <c:v>8.3833251052627575E-37</c:v>
                </c:pt>
                <c:pt idx="4">
                  <c:v>2.0517585133851678E-36</c:v>
                </c:pt>
                <c:pt idx="5">
                  <c:v>4.9985345825633922E-36</c:v>
                </c:pt>
                <c:pt idx="6">
                  <c:v>1.2121759954039486E-35</c:v>
                </c:pt>
                <c:pt idx="7">
                  <c:v>2.9261405267857906E-35</c:v>
                </c:pt>
                <c:pt idx="8">
                  <c:v>7.0312283100325699E-35</c:v>
                </c:pt>
                <c:pt idx="9">
                  <c:v>1.6817976541009051E-34</c:v>
                </c:pt>
                <c:pt idx="10">
                  <c:v>4.0042649523137146E-34</c:v>
                </c:pt>
                <c:pt idx="11">
                  <c:v>9.4902661211185686E-34</c:v>
                </c:pt>
                <c:pt idx="12">
                  <c:v>2.2389299045200584E-33</c:v>
                </c:pt>
                <c:pt idx="13">
                  <c:v>5.2578612902078763E-33</c:v>
                </c:pt>
                <c:pt idx="14">
                  <c:v>1.229091664802217E-32</c:v>
                </c:pt>
                <c:pt idx="15">
                  <c:v>2.8599994107079938E-32</c:v>
                </c:pt>
                <c:pt idx="16">
                  <c:v>6.6245157217615025E-32</c:v>
                </c:pt>
                <c:pt idx="17">
                  <c:v>1.5273861490534375E-31</c:v>
                </c:pt>
                <c:pt idx="18">
                  <c:v>3.5055008927012462E-31</c:v>
                </c:pt>
                <c:pt idx="19">
                  <c:v>8.0086227680500962E-31</c:v>
                </c:pt>
                <c:pt idx="20">
                  <c:v>1.8212606913301591E-30</c:v>
                </c:pt>
                <c:pt idx="21">
                  <c:v>4.122806122175769E-30</c:v>
                </c:pt>
                <c:pt idx="22">
                  <c:v>9.290096637930642E-30</c:v>
                </c:pt>
                <c:pt idx="23">
                  <c:v>2.0837905892404486E-29</c:v>
                </c:pt>
                <c:pt idx="24">
                  <c:v>4.652586266014243E-29</c:v>
                </c:pt>
                <c:pt idx="25">
                  <c:v>1.0340494731551008E-28</c:v>
                </c:pt>
                <c:pt idx="26">
                  <c:v>2.2876770866646366E-28</c:v>
                </c:pt>
                <c:pt idx="27">
                  <c:v>5.0379592259187671E-28</c:v>
                </c:pt>
                <c:pt idx="28">
                  <c:v>1.104386516135868E-27</c:v>
                </c:pt>
                <c:pt idx="29">
                  <c:v>2.4098724906447429E-27</c:v>
                </c:pt>
                <c:pt idx="30">
                  <c:v>5.2344801113226484E-27</c:v>
                </c:pt>
                <c:pt idx="31">
                  <c:v>1.13177361554384E-26</c:v>
                </c:pt>
                <c:pt idx="32">
                  <c:v>2.4358587322607921E-26</c:v>
                </c:pt>
                <c:pt idx="33">
                  <c:v>5.2185656537021441E-26</c:v>
                </c:pt>
                <c:pt idx="34">
                  <c:v>1.1129014974369267E-25</c:v>
                </c:pt>
                <c:pt idx="35">
                  <c:v>2.3624837134550314E-25</c:v>
                </c:pt>
                <c:pt idx="36">
                  <c:v>4.9921478716182392E-25</c:v>
                </c:pt>
                <c:pt idx="37">
                  <c:v>1.0500562884819347E-24</c:v>
                </c:pt>
                <c:pt idx="38">
                  <c:v>2.1985899607826312E-24</c:v>
                </c:pt>
                <c:pt idx="39">
                  <c:v>4.5822884312564417E-24</c:v>
                </c:pt>
                <c:pt idx="40">
                  <c:v>9.5066416878417717E-24</c:v>
                </c:pt>
                <c:pt idx="41">
                  <c:v>1.9632624025743639E-23</c:v>
                </c:pt>
                <c:pt idx="42">
                  <c:v>4.0358600261784634E-23</c:v>
                </c:pt>
                <c:pt idx="43">
                  <c:v>8.2584845832910116E-23</c:v>
                </c:pt>
                <c:pt idx="44">
                  <c:v>1.6821749085051643E-22</c:v>
                </c:pt>
                <c:pt idx="45">
                  <c:v>3.4107387893269357E-22</c:v>
                </c:pt>
                <c:pt idx="46">
                  <c:v>6.8838641523187597E-22</c:v>
                </c:pt>
                <c:pt idx="47">
                  <c:v>1.3830014757727208E-21</c:v>
                </c:pt>
                <c:pt idx="48">
                  <c:v>2.7657920064165655E-21</c:v>
                </c:pt>
                <c:pt idx="49">
                  <c:v>5.5058314473902218E-21</c:v>
                </c:pt>
                <c:pt idx="50">
                  <c:v>1.0910202921309498E-20</c:v>
                </c:pt>
                <c:pt idx="51">
                  <c:v>2.1520346801245734E-20</c:v>
                </c:pt>
                <c:pt idx="52">
                  <c:v>4.2254427760694045E-20</c:v>
                </c:pt>
                <c:pt idx="53">
                  <c:v>8.2585101086142342E-20</c:v>
                </c:pt>
                <c:pt idx="54">
                  <c:v>1.6067107749773788E-19</c:v>
                </c:pt>
                <c:pt idx="55">
                  <c:v>3.111574680961566E-19</c:v>
                </c:pt>
                <c:pt idx="56">
                  <c:v>5.9983150575125688E-19</c:v>
                </c:pt>
                <c:pt idx="57">
                  <c:v>1.1510252172054218E-18</c:v>
                </c:pt>
                <c:pt idx="58">
                  <c:v>2.1986035516068423E-18</c:v>
                </c:pt>
                <c:pt idx="59">
                  <c:v>4.1803778047186759E-18</c:v>
                </c:pt>
                <c:pt idx="60">
                  <c:v>7.9120798683519649E-18</c:v>
                </c:pt>
                <c:pt idx="61">
                  <c:v>1.4906384290418804E-17</c:v>
                </c:pt>
                <c:pt idx="62">
                  <c:v>2.7955063638585523E-17</c:v>
                </c:pt>
                <c:pt idx="63">
                  <c:v>5.2186140424781138E-17</c:v>
                </c:pt>
                <c:pt idx="64">
                  <c:v>9.697424190013502E-17</c:v>
                </c:pt>
                <c:pt idx="65">
                  <c:v>1.7937591486663139E-16</c:v>
                </c:pt>
                <c:pt idx="66">
                  <c:v>3.3027704200420517E-16</c:v>
                </c:pt>
                <c:pt idx="67">
                  <c:v>6.0533971077799192E-16</c:v>
                </c:pt>
                <c:pt idx="68">
                  <c:v>1.104400169950042E-15</c:v>
                </c:pt>
                <c:pt idx="69">
                  <c:v>2.0056737289569222E-15</c:v>
                </c:pt>
                <c:pt idx="70">
                  <c:v>3.6257731495652398E-15</c:v>
                </c:pt>
                <c:pt idx="71">
                  <c:v>6.5245038589326699E-15</c:v>
                </c:pt>
                <c:pt idx="72">
                  <c:v>1.1686941697065789E-14</c:v>
                </c:pt>
                <c:pt idx="73">
                  <c:v>2.0838227923380808E-14</c:v>
                </c:pt>
                <c:pt idx="74">
                  <c:v>3.6985135292246208E-14</c:v>
                </c:pt>
                <c:pt idx="75">
                  <c:v>6.5343164156227188E-14</c:v>
                </c:pt>
                <c:pt idx="76">
                  <c:v>1.1491576993772926E-13</c:v>
                </c:pt>
                <c:pt idx="77">
                  <c:v>2.0117111494556473E-13</c:v>
                </c:pt>
                <c:pt idx="78">
                  <c:v>3.5055659020141393E-13</c:v>
                </c:pt>
                <c:pt idx="79">
                  <c:v>6.0807503052967899E-13</c:v>
                </c:pt>
                <c:pt idx="80">
                  <c:v>1.0499357557440468E-12</c:v>
                </c:pt>
                <c:pt idx="81">
                  <c:v>1.8045744449809055E-12</c:v>
                </c:pt>
                <c:pt idx="82">
                  <c:v>3.0874035644328137E-12</c:v>
                </c:pt>
                <c:pt idx="83">
                  <c:v>5.2579750482422216E-12</c:v>
                </c:pt>
                <c:pt idx="84">
                  <c:v>8.9135388507943088E-12</c:v>
                </c:pt>
                <c:pt idx="85">
                  <c:v>1.5041402191274277E-11</c:v>
                </c:pt>
                <c:pt idx="86">
                  <c:v>2.526579729675988E-11</c:v>
                </c:pt>
                <c:pt idx="87">
                  <c:v>4.2245865538384538E-11</c:v>
                </c:pt>
                <c:pt idx="88">
                  <c:v>7.0314021688706483E-11</c:v>
                </c:pt>
                <c:pt idx="89">
                  <c:v>1.1649470504101764E-10</c:v>
                </c:pt>
                <c:pt idx="90">
                  <c:v>1.9212193625344254E-10</c:v>
                </c:pt>
                <c:pt idx="91">
                  <c:v>3.1539459399183292E-10</c:v>
                </c:pt>
                <c:pt idx="92">
                  <c:v>5.1539245501782997E-10</c:v>
                </c:pt>
                <c:pt idx="93">
                  <c:v>8.3835583087684683E-10</c:v>
                </c:pt>
                <c:pt idx="94">
                  <c:v>1.3574543805429965E-9</c:v>
                </c:pt>
                <c:pt idx="95">
                  <c:v>2.1879057957501454E-9</c:v>
                </c:pt>
                <c:pt idx="96">
                  <c:v>3.5102537779604256E-9</c:v>
                </c:pt>
                <c:pt idx="97">
                  <c:v>5.6060237517501347E-9</c:v>
                </c:pt>
                <c:pt idx="98">
                  <c:v>8.9120553026185991E-9</c:v>
                </c:pt>
                <c:pt idx="99">
                  <c:v>1.4102864506946779E-8</c:v>
                </c:pt>
                <c:pt idx="100">
                  <c:v>2.2214846434382041E-8</c:v>
                </c:pt>
                <c:pt idx="101">
                  <c:v>3.4832594073972805E-8</c:v>
                </c:pt>
                <c:pt idx="102">
                  <c:v>5.4366934183050654E-8</c:v>
                </c:pt>
                <c:pt idx="103">
                  <c:v>8.4467645624830035E-8</c:v>
                </c:pt>
                <c:pt idx="104">
                  <c:v>1.3063286640782992E-7</c:v>
                </c:pt>
                <c:pt idx="105">
                  <c:v>2.0110415563587174E-7</c:v>
                </c:pt>
                <c:pt idx="106">
                  <c:v>3.0817411314424217E-7</c:v>
                </c:pt>
                <c:pt idx="107">
                  <c:v>4.7008650734167512E-7</c:v>
                </c:pt>
                <c:pt idx="108">
                  <c:v>7.1378256982862039E-7</c:v>
                </c:pt>
                <c:pt idx="109">
                  <c:v>1.0788488732464856E-6</c:v>
                </c:pt>
                <c:pt idx="110">
                  <c:v>1.6231617780466201E-6</c:v>
                </c:pt>
                <c:pt idx="111">
                  <c:v>2.4309136030588779E-6</c:v>
                </c:pt>
                <c:pt idx="112">
                  <c:v>3.6239630557253498E-6</c:v>
                </c:pt>
                <c:pt idx="113">
                  <c:v>5.3777984385134113E-6</c:v>
                </c:pt>
                <c:pt idx="114">
                  <c:v>7.9438640131078536E-6</c:v>
                </c:pt>
                <c:pt idx="115">
                  <c:v>1.1680612128176396E-5</c:v>
                </c:pt>
                <c:pt idx="116">
                  <c:v>1.7096449422054131E-5</c:v>
                </c:pt>
                <c:pt idx="117">
                  <c:v>2.4908797966720146E-5</c:v>
                </c:pt>
                <c:pt idx="118">
                  <c:v>3.6124856929877299E-5</c:v>
                </c:pt>
                <c:pt idx="119">
                  <c:v>5.2151406149965232E-5</c:v>
                </c:pt>
                <c:pt idx="120">
                  <c:v>7.4943234152261888E-5</c:v>
                </c:pt>
                <c:pt idx="121">
                  <c:v>1.0720261039368595E-4</c:v>
                </c:pt>
                <c:pt idx="122">
                  <c:v>1.5264578319083022E-4</c:v>
                </c:pt>
                <c:pt idx="123">
                  <c:v>2.1635691671720601E-4</c:v>
                </c:pt>
                <c:pt idx="124">
                  <c:v>3.0525534507645823E-4</c:v>
                </c:pt>
                <c:pt idx="125">
                  <c:v>4.2870869521691862E-4</c:v>
                </c:pt>
                <c:pt idx="126">
                  <c:v>5.9933249925023084E-4</c:v>
                </c:pt>
                <c:pt idx="127">
                  <c:v>8.3402656877845183E-4</c:v>
                </c:pt>
                <c:pt idx="128">
                  <c:v>1.1553098193181281E-3</c:v>
                </c:pt>
                <c:pt idx="129">
                  <c:v>1.5930285699564878E-3</c:v>
                </c:pt>
                <c:pt idx="130">
                  <c:v>2.1865287196422365E-3</c:v>
                </c:pt>
                <c:pt idx="131">
                  <c:v>2.987399671045683E-3</c:v>
                </c:pt>
                <c:pt idx="132">
                  <c:v>4.0629173979515685E-3</c:v>
                </c:pt>
                <c:pt idx="133">
                  <c:v>5.5003354698451804E-3</c:v>
                </c:pt>
                <c:pt idx="134">
                  <c:v>7.4121958318989238E-3</c:v>
                </c:pt>
                <c:pt idx="135">
                  <c:v>9.9428551594126016E-3</c:v>
                </c:pt>
                <c:pt idx="136">
                  <c:v>1.3276446883542976E-2</c:v>
                </c:pt>
                <c:pt idx="137">
                  <c:v>1.7646522447479621E-2</c:v>
                </c:pt>
                <c:pt idx="138">
                  <c:v>2.3347636592306632E-2</c:v>
                </c:pt>
                <c:pt idx="139">
                  <c:v>3.0749158713857545E-2</c:v>
                </c:pt>
                <c:pt idx="140">
                  <c:v>4.0311603408025871E-2</c:v>
                </c:pt>
                <c:pt idx="141">
                  <c:v>5.2605775666058653E-2</c:v>
                </c:pt>
                <c:pt idx="142">
                  <c:v>6.8335016845881141E-2</c:v>
                </c:pt>
                <c:pt idx="143">
                  <c:v>8.8360813248343009E-2</c:v>
                </c:pt>
                <c:pt idx="144">
                  <c:v>0.11373198633424111</c:v>
                </c:pt>
                <c:pt idx="145">
                  <c:v>0.14571761866735178</c:v>
                </c:pt>
                <c:pt idx="146">
                  <c:v>0.18584377894224233</c:v>
                </c:pt>
                <c:pt idx="147">
                  <c:v>0.23593398959877709</c:v>
                </c:pt>
                <c:pt idx="148">
                  <c:v>0.29815322871632105</c:v>
                </c:pt>
                <c:pt idx="149">
                  <c:v>0.37505507214560768</c:v>
                </c:pt>
                <c:pt idx="150">
                  <c:v>0.46963136140038014</c:v>
                </c:pt>
                <c:pt idx="151">
                  <c:v>0.58536352849520856</c:v>
                </c:pt>
                <c:pt idx="152">
                  <c:v>0.72627442343882476</c:v>
                </c:pt>
                <c:pt idx="153">
                  <c:v>0.89697917855366294</c:v>
                </c:pt>
                <c:pt idx="154">
                  <c:v>1.1027333139098685</c:v>
                </c:pt>
                <c:pt idx="155">
                  <c:v>1.349475950527645</c:v>
                </c:pt>
                <c:pt idx="156">
                  <c:v>1.6438656662012441</c:v>
                </c:pt>
                <c:pt idx="157">
                  <c:v>1.9933062193768123</c:v>
                </c:pt>
                <c:pt idx="158">
                  <c:v>2.405959098759288</c:v>
                </c:pt>
                <c:pt idx="159">
                  <c:v>2.8907396518128401</c:v>
                </c:pt>
                <c:pt idx="160">
                  <c:v>3.4572934272568703</c:v>
                </c:pt>
                <c:pt idx="161">
                  <c:v>4.1159493589367431</c:v>
                </c:pt>
                <c:pt idx="162">
                  <c:v>4.8776465444753612</c:v>
                </c:pt>
                <c:pt idx="163">
                  <c:v>5.7538316534257792</c:v>
                </c:pt>
                <c:pt idx="164">
                  <c:v>6.7563244543465109</c:v>
                </c:pt>
                <c:pt idx="165">
                  <c:v>7.8971495913000194</c:v>
                </c:pt>
                <c:pt idx="166">
                  <c:v>9.1883335739168839</c:v>
                </c:pt>
                <c:pt idx="167">
                  <c:v>10.641666969145868</c:v>
                </c:pt>
                <c:pt idx="168">
                  <c:v>12.26843298507616</c:v>
                </c:pt>
                <c:pt idx="169">
                  <c:v>14.079104994831219</c:v>
                </c:pt>
                <c:pt idx="170">
                  <c:v>16.083017027041635</c:v>
                </c:pt>
                <c:pt idx="171">
                  <c:v>18.28801280280301</c:v>
                </c:pt>
                <c:pt idx="172">
                  <c:v>20.700080470391789</c:v>
                </c:pt>
                <c:pt idx="173">
                  <c:v>23.322981711878437</c:v>
                </c:pt>
                <c:pt idx="174">
                  <c:v>26.157885296273808</c:v>
                </c:pt>
                <c:pt idx="175">
                  <c:v>29.203016353586666</c:v>
                </c:pt>
                <c:pt idx="176">
                  <c:v>32.453333563824245</c:v>
                </c:pt>
                <c:pt idx="177">
                  <c:v>35.900247018352424</c:v>
                </c:pt>
                <c:pt idx="178">
                  <c:v>39.531389649578621</c:v>
                </c:pt>
                <c:pt idx="179">
                  <c:v>43.330454782254193</c:v>
                </c:pt>
                <c:pt idx="180">
                  <c:v>47.277111496058389</c:v>
                </c:pt>
                <c:pt idx="181">
                  <c:v>51.347008085380914</c:v>
                </c:pt>
                <c:pt idx="182">
                  <c:v>55.511871963063079</c:v>
                </c:pt>
                <c:pt idx="183">
                  <c:v>59.739711911056055</c:v>
                </c:pt>
                <c:pt idx="184">
                  <c:v>63.995125690277334</c:v>
                </c:pt>
                <c:pt idx="185">
                  <c:v>68.239712768665868</c:v>
                </c:pt>
                <c:pt idx="186">
                  <c:v>72.432588419255438</c:v>
                </c:pt>
                <c:pt idx="187">
                  <c:v>76.530991808516859</c:v>
                </c:pt>
                <c:pt idx="188">
                  <c:v>80.490977084471425</c:v>
                </c:pt>
                <c:pt idx="189">
                  <c:v>84.268173038685234</c:v>
                </c:pt>
                <c:pt idx="190">
                  <c:v>87.818593812709466</c:v>
                </c:pt>
                <c:pt idx="191">
                  <c:v>91.099480498343993</c:v>
                </c:pt>
                <c:pt idx="192">
                  <c:v>94.070151478678042</c:v>
                </c:pt>
                <c:pt idx="193">
                  <c:v>96.692838087748754</c:v>
                </c:pt>
                <c:pt idx="194">
                  <c:v>98.933481716589782</c:v>
                </c:pt>
                <c:pt idx="195">
                  <c:v>100.76246891367704</c:v>
                </c:pt>
                <c:pt idx="196">
                  <c:v>102.15528233112126</c:v>
                </c:pt>
                <c:pt idx="197">
                  <c:v>103.09304752676645</c:v>
                </c:pt>
                <c:pt idx="198">
                  <c:v>103.56295857872765</c:v>
                </c:pt>
                <c:pt idx="199">
                  <c:v>103.55856909709749</c:v>
                </c:pt>
                <c:pt idx="200">
                  <c:v>103.07993938854773</c:v>
                </c:pt>
                <c:pt idx="201">
                  <c:v>102.13363507752452</c:v>
                </c:pt>
                <c:pt idx="202">
                  <c:v>100.73257722810366</c:v>
                </c:pt>
                <c:pt idx="203">
                  <c:v>98.895748749131329</c:v>
                </c:pt>
                <c:pt idx="204">
                  <c:v>96.6477664079151</c:v>
                </c:pt>
                <c:pt idx="205">
                  <c:v>94.018331940134487</c:v>
                </c:pt>
                <c:pt idx="206">
                  <c:v>91.041579360410083</c:v>
                </c:pt>
                <c:pt idx="207">
                  <c:v>87.7553385106485</c:v>
                </c:pt>
                <c:pt idx="208">
                  <c:v>84.200337026784069</c:v>
                </c:pt>
                <c:pt idx="209">
                  <c:v>80.419364191696843</c:v>
                </c:pt>
                <c:pt idx="210">
                  <c:v>76.456420546010023</c:v>
                </c:pt>
                <c:pt idx="211">
                  <c:v>72.355876662696971</c:v>
                </c:pt>
                <c:pt idx="212">
                  <c:v>68.161663207896922</c:v>
                </c:pt>
                <c:pt idx="213">
                  <c:v>63.916512395371591</c:v>
                </c:pt>
                <c:pt idx="214">
                  <c:v>59.66126831064576</c:v>
                </c:pt>
                <c:pt idx="215">
                  <c:v>55.434280469808044</c:v>
                </c:pt>
                <c:pt idx="216">
                  <c:v>51.270891537891998</c:v>
                </c:pt>
                <c:pt idx="217">
                  <c:v>47.203026519242329</c:v>
                </c:pt>
                <c:pt idx="218">
                  <c:v>43.258887101722522</c:v>
                </c:pt>
                <c:pt idx="219">
                  <c:v>39.462751333011852</c:v>
                </c:pt>
                <c:pt idx="220">
                  <c:v>35.834875559740432</c:v>
                </c:pt>
                <c:pt idx="221">
                  <c:v>32.391492677102711</c:v>
                </c:pt>
                <c:pt idx="222">
                  <c:v>29.144898301667176</c:v>
                </c:pt>
                <c:pt idx="223">
                  <c:v>26.103614550635349</c:v>
                </c:pt>
                <c:pt idx="224">
                  <c:v>23.272619717066913</c:v>
                </c:pt>
                <c:pt idx="225">
                  <c:v>20.653631276817521</c:v>
                </c:pt>
                <c:pt idx="226">
                  <c:v>18.24542932957403</c:v>
                </c:pt>
                <c:pt idx="227">
                  <c:v>16.044207723319914</c:v>
                </c:pt>
                <c:pt idx="228">
                  <c:v>14.043940682179668</c:v>
                </c:pt>
                <c:pt idx="229">
                  <c:v>12.236753683124686</c:v>
                </c:pt>
                <c:pt idx="230">
                  <c:v>10.613288531194476</c:v>
                </c:pt>
                <c:pt idx="231">
                  <c:v>9.1630539863453624</c:v>
                </c:pt>
                <c:pt idx="232">
                  <c:v>7.8747548194515113</c:v>
                </c:pt>
                <c:pt idx="233">
                  <c:v>6.7365937465942061</c:v>
                </c:pt>
                <c:pt idx="234">
                  <c:v>5.7365422432745516</c:v>
                </c:pt>
                <c:pt idx="235">
                  <c:v>4.8625777168422779</c:v>
                </c:pt>
                <c:pt idx="236">
                  <c:v>4.1028858704536555</c:v>
                </c:pt>
                <c:pt idx="237">
                  <c:v>3.4460282910182838</c:v>
                </c:pt>
                <c:pt idx="238">
                  <c:v>2.8810763141340692</c:v>
                </c:pt>
                <c:pt idx="239">
                  <c:v>2.3977130490875567</c:v>
                </c:pt>
                <c:pt idx="240">
                  <c:v>1.9863060845539937</c:v>
                </c:pt>
                <c:pt idx="241">
                  <c:v>1.6379538469947592</c:v>
                </c:pt>
                <c:pt idx="242">
                  <c:v>1.3445088620189678</c:v>
                </c:pt>
                <c:pt idx="243">
                  <c:v>1.0985812923295524</c:v>
                </c:pt>
                <c:pt idx="244">
                  <c:v>0.89352611589796693</c:v>
                </c:pt>
                <c:pt idx="245">
                  <c:v>0.72341718813647127</c:v>
                </c:pt>
                <c:pt idx="246">
                  <c:v>0.58301122595179211</c:v>
                </c:pt>
                <c:pt idx="247">
                  <c:v>0.46770448284792815</c:v>
                </c:pt>
                <c:pt idx="248">
                  <c:v>0.37348457424467341</c:v>
                </c:pt>
                <c:pt idx="249">
                  <c:v>0.29687958012902271</c:v>
                </c:pt>
                <c:pt idx="250">
                  <c:v>0.23490621455153105</c:v>
                </c:pt>
                <c:pt idx="251">
                  <c:v>0.18501852184916226</c:v>
                </c:pt>
                <c:pt idx="252">
                  <c:v>0.14505824835740036</c:v>
                </c:pt>
                <c:pt idx="253">
                  <c:v>0.11320775343407961</c:v>
                </c:pt>
                <c:pt idx="254">
                  <c:v>8.7946069889334177E-2</c:v>
                </c:pt>
                <c:pt idx="255">
                  <c:v>6.8008504119257254E-2</c:v>
                </c:pt>
                <c:pt idx="256">
                  <c:v>5.2349981143627572E-2</c:v>
                </c:pt>
                <c:pt idx="257">
                  <c:v>4.0112188550273993E-2</c:v>
                </c:pt>
                <c:pt idx="258">
                  <c:v>3.0594454057431855E-2</c:v>
                </c:pt>
                <c:pt idx="259">
                  <c:v>2.3228201186613114E-2</c:v>
                </c:pt>
                <c:pt idx="260">
                  <c:v>1.7554763030326048E-2</c:v>
                </c:pt>
                <c:pt idx="261">
                  <c:v>1.3206291680556639E-2</c:v>
                </c:pt>
                <c:pt idx="262">
                  <c:v>9.8894768944969378E-3</c:v>
                </c:pt>
                <c:pt idx="263">
                  <c:v>7.3717784830428755E-3</c:v>
                </c:pt>
                <c:pt idx="264">
                  <c:v>5.4698794385079569E-3</c:v>
                </c:pt>
                <c:pt idx="265">
                  <c:v>4.0400780300672767E-3</c:v>
                </c:pt>
                <c:pt idx="266">
                  <c:v>2.970354429770985E-3</c:v>
                </c:pt>
                <c:pt idx="267">
                  <c:v>2.17386872800459E-3</c:v>
                </c:pt>
                <c:pt idx="268">
                  <c:v>1.5836706863179958E-3</c:v>
                </c:pt>
                <c:pt idx="269">
                  <c:v>1.1484258573345094E-3</c:v>
                </c:pt>
                <c:pt idx="270">
                  <c:v>8.2898670938876603E-4</c:v>
                </c:pt>
                <c:pt idx="271">
                  <c:v>5.9566035326494011E-4</c:v>
                </c:pt>
                <c:pt idx="272">
                  <c:v>4.2604585353964733E-4</c:v>
                </c:pt>
                <c:pt idx="273">
                  <c:v>3.0333359513769702E-4</c:v>
                </c:pt>
                <c:pt idx="274">
                  <c:v>2.149766065945734E-4</c:v>
                </c:pt>
                <c:pt idx="275">
                  <c:v>1.5165907940122678E-4</c:v>
                </c:pt>
                <c:pt idx="276">
                  <c:v>1.0650062314269706E-4</c:v>
                </c:pt>
                <c:pt idx="277">
                  <c:v>7.4446177532628625E-5</c:v>
                </c:pt>
                <c:pt idx="278">
                  <c:v>5.180112357118354E-5</c:v>
                </c:pt>
                <c:pt idx="279">
                  <c:v>3.5879177375291145E-5</c:v>
                </c:pt>
                <c:pt idx="280">
                  <c:v>2.4737299993433781E-5</c:v>
                </c:pt>
                <c:pt idx="281">
                  <c:v>1.6977300504550382E-5</c:v>
                </c:pt>
                <c:pt idx="282">
                  <c:v>1.1598224136068397E-5</c:v>
                </c:pt>
                <c:pt idx="283">
                  <c:v>7.8871641559856314E-6</c:v>
                </c:pt>
                <c:pt idx="284">
                  <c:v>5.3389614359067471E-6</c:v>
                </c:pt>
                <c:pt idx="285">
                  <c:v>3.5974868008975545E-6</c:v>
                </c:pt>
                <c:pt idx="286">
                  <c:v>2.4129490724116901E-6</c:v>
                </c:pt>
                <c:pt idx="287">
                  <c:v>1.6110299850512406E-6</c:v>
                </c:pt>
                <c:pt idx="288">
                  <c:v>1.0706946015815063E-6</c:v>
                </c:pt>
                <c:pt idx="289">
                  <c:v>7.0832753331590791E-7</c:v>
                </c:pt>
                <c:pt idx="290">
                  <c:v>4.6645435847567473E-7</c:v>
                </c:pt>
                <c:pt idx="291">
                  <c:v>3.0576706784426042E-7</c:v>
                </c:pt>
                <c:pt idx="292">
                  <c:v>1.9951648413808901E-7</c:v>
                </c:pt>
                <c:pt idx="293">
                  <c:v>1.2959056368081879E-7</c:v>
                </c:pt>
                <c:pt idx="294">
                  <c:v>8.3786586232188779E-8</c:v>
                </c:pt>
                <c:pt idx="295">
                  <c:v>5.3924004281606627E-8</c:v>
                </c:pt>
                <c:pt idx="296">
                  <c:v>3.4545882717844845E-8</c:v>
                </c:pt>
                <c:pt idx="297">
                  <c:v>2.2030125709528765E-8</c:v>
                </c:pt>
                <c:pt idx="298">
                  <c:v>1.3984410948914548E-8</c:v>
                </c:pt>
                <c:pt idx="299">
                  <c:v>8.8364515680233537E-9</c:v>
                </c:pt>
                <c:pt idx="300">
                  <c:v>5.5579949326685405E-9</c:v>
                </c:pt>
                <c:pt idx="301">
                  <c:v>3.4798851667023447E-9</c:v>
                </c:pt>
                <c:pt idx="302">
                  <c:v>2.1687934876010389E-9</c:v>
                </c:pt>
                <c:pt idx="303">
                  <c:v>1.3454823635817569E-9</c:v>
                </c:pt>
                <c:pt idx="304">
                  <c:v>8.3089154510615423E-10</c:v>
                </c:pt>
                <c:pt idx="305">
                  <c:v>5.107603681729947E-10</c:v>
                </c:pt>
                <c:pt idx="306">
                  <c:v>3.12533491877985E-10</c:v>
                </c:pt>
                <c:pt idx="307">
                  <c:v>1.9036296410743735E-10</c:v>
                </c:pt>
                <c:pt idx="308">
                  <c:v>1.1541835335609174E-10</c:v>
                </c:pt>
                <c:pt idx="309">
                  <c:v>6.9658450698716806E-11</c:v>
                </c:pt>
                <c:pt idx="310">
                  <c:v>4.1848439597237669E-11</c:v>
                </c:pt>
                <c:pt idx="311">
                  <c:v>2.50259889567344E-11</c:v>
                </c:pt>
                <c:pt idx="312">
                  <c:v>1.489737497727473E-11</c:v>
                </c:pt>
                <c:pt idx="313">
                  <c:v>8.8274399425149854E-12</c:v>
                </c:pt>
                <c:pt idx="314">
                  <c:v>5.2067450756629099E-12</c:v>
                </c:pt>
                <c:pt idx="315">
                  <c:v>3.0570629363218759E-12</c:v>
                </c:pt>
                <c:pt idx="316">
                  <c:v>1.7866890089279196E-12</c:v>
                </c:pt>
                <c:pt idx="317">
                  <c:v>1.0394415502902067E-12</c:v>
                </c:pt>
                <c:pt idx="318">
                  <c:v>6.0194623426138366E-13</c:v>
                </c:pt>
                <c:pt idx="319">
                  <c:v>3.4699390938266859E-13</c:v>
                </c:pt>
                <c:pt idx="320">
                  <c:v>1.9910974823995838E-13</c:v>
                </c:pt>
                <c:pt idx="321">
                  <c:v>1.1372860598763631E-13</c:v>
                </c:pt>
                <c:pt idx="322">
                  <c:v>6.4662639722509118E-14</c:v>
                </c:pt>
                <c:pt idx="323">
                  <c:v>3.6596846556349243E-14</c:v>
                </c:pt>
                <c:pt idx="324">
                  <c:v>2.0617709761732213E-14</c:v>
                </c:pt>
                <c:pt idx="325">
                  <c:v>1.1562285784751357E-14</c:v>
                </c:pt>
                <c:pt idx="326">
                  <c:v>6.4543646633281207E-15</c:v>
                </c:pt>
                <c:pt idx="327">
                  <c:v>3.5864916113936807E-15</c:v>
                </c:pt>
                <c:pt idx="328">
                  <c:v>1.9837761344507063E-15</c:v>
                </c:pt>
                <c:pt idx="329">
                  <c:v>1.0922499271269881E-15</c:v>
                </c:pt>
                <c:pt idx="330">
                  <c:v>5.9862921627504088E-16</c:v>
                </c:pt>
                <c:pt idx="331">
                  <c:v>3.26588068819523E-16</c:v>
                </c:pt>
                <c:pt idx="332">
                  <c:v>1.77357370705211E-16</c:v>
                </c:pt>
                <c:pt idx="333">
                  <c:v>9.5874848399925453E-17</c:v>
                </c:pt>
                <c:pt idx="334">
                  <c:v>5.1590134484129315E-17</c:v>
                </c:pt>
                <c:pt idx="335">
                  <c:v>2.7633452650020423E-17</c:v>
                </c:pt>
                <c:pt idx="336">
                  <c:v>1.4733643707185959E-17</c:v>
                </c:pt>
                <c:pt idx="337">
                  <c:v>7.8197289041239454E-18</c:v>
                </c:pt>
                <c:pt idx="338">
                  <c:v>4.1312335936665311E-18</c:v>
                </c:pt>
                <c:pt idx="339">
                  <c:v>2.1725727522550264E-18</c:v>
                </c:pt>
                <c:pt idx="340">
                  <c:v>1.1373010132860805E-18</c:v>
                </c:pt>
                <c:pt idx="341">
                  <c:v>5.9262919839976781E-19</c:v>
                </c:pt>
                <c:pt idx="342">
                  <c:v>3.073952733506559E-19</c:v>
                </c:pt>
                <c:pt idx="343">
                  <c:v>1.5871495375058207E-19</c:v>
                </c:pt>
                <c:pt idx="344">
                  <c:v>8.1572736137504315E-20</c:v>
                </c:pt>
                <c:pt idx="345">
                  <c:v>4.1732916270526237E-20</c:v>
                </c:pt>
                <c:pt idx="346">
                  <c:v>2.1252937229406626E-20</c:v>
                </c:pt>
                <c:pt idx="347">
                  <c:v>1.0773720545097436E-20</c:v>
                </c:pt>
                <c:pt idx="348">
                  <c:v>5.4364947696148334E-21</c:v>
                </c:pt>
                <c:pt idx="349">
                  <c:v>2.73073001553706E-21</c:v>
                </c:pt>
                <c:pt idx="350">
                  <c:v>1.3653533957955749E-21</c:v>
                </c:pt>
                <c:pt idx="351">
                  <c:v>6.7954450801033835E-22</c:v>
                </c:pt>
                <c:pt idx="352">
                  <c:v>3.3666445057600087E-22</c:v>
                </c:pt>
                <c:pt idx="353">
                  <c:v>1.6602868763909082E-22</c:v>
                </c:pt>
                <c:pt idx="354">
                  <c:v>8.150336339585293E-23</c:v>
                </c:pt>
                <c:pt idx="355">
                  <c:v>3.9826711535469045E-23</c:v>
                </c:pt>
                <c:pt idx="356">
                  <c:v>1.9372242067489348E-23</c:v>
                </c:pt>
                <c:pt idx="357">
                  <c:v>9.3797626121383258E-24</c:v>
                </c:pt>
                <c:pt idx="358">
                  <c:v>4.5207483085969043E-24</c:v>
                </c:pt>
                <c:pt idx="359">
                  <c:v>2.1688790367478743E-24</c:v>
                </c:pt>
                <c:pt idx="360">
                  <c:v>1.035778411936058E-24</c:v>
                </c:pt>
                <c:pt idx="361">
                  <c:v>4.9238509771419721E-25</c:v>
                </c:pt>
                <c:pt idx="362">
                  <c:v>2.3299653736611901E-25</c:v>
                </c:pt>
                <c:pt idx="363">
                  <c:v>1.0974899570588868E-25</c:v>
                </c:pt>
                <c:pt idx="364">
                  <c:v>5.1458623402573637E-26</c:v>
                </c:pt>
                <c:pt idx="365">
                  <c:v>2.4017195569753017E-26</c:v>
                </c:pt>
                <c:pt idx="366">
                  <c:v>1.1158169294289664E-26</c:v>
                </c:pt>
                <c:pt idx="367">
                  <c:v>5.1602425972549633E-27</c:v>
                </c:pt>
                <c:pt idx="368">
                  <c:v>2.3754933224941197E-27</c:v>
                </c:pt>
                <c:pt idx="369">
                  <c:v>1.0885390908564811E-27</c:v>
                </c:pt>
                <c:pt idx="370">
                  <c:v>4.9652459613804644E-28</c:v>
                </c:pt>
                <c:pt idx="371">
                  <c:v>2.2544677401929633E-28</c:v>
                </c:pt>
                <c:pt idx="372">
                  <c:v>1.0189521850999167E-28</c:v>
                </c:pt>
                <c:pt idx="373">
                  <c:v>4.5842691306112332E-29</c:v>
                </c:pt>
                <c:pt idx="374">
                  <c:v>2.0530188096596048E-29</c:v>
                </c:pt>
                <c:pt idx="375">
                  <c:v>9.1521319321562413E-30</c:v>
                </c:pt>
                <c:pt idx="376">
                  <c:v>4.0612351564279663E-30</c:v>
                </c:pt>
                <c:pt idx="377">
                  <c:v>1.7939094734532896E-30</c:v>
                </c:pt>
                <c:pt idx="378">
                  <c:v>7.8876826847130636E-31</c:v>
                </c:pt>
                <c:pt idx="379">
                  <c:v>3.452270839476398E-31</c:v>
                </c:pt>
                <c:pt idx="380">
                  <c:v>1.5040657096736147E-31</c:v>
                </c:pt>
                <c:pt idx="381">
                  <c:v>6.5228183112336554E-32</c:v>
                </c:pt>
                <c:pt idx="382">
                  <c:v>2.8158549167309172E-32</c:v>
                </c:pt>
                <c:pt idx="383">
                  <c:v>1.2100178828000751E-32</c:v>
                </c:pt>
                <c:pt idx="384">
                  <c:v>5.175827864204164E-33</c:v>
                </c:pt>
                <c:pt idx="385">
                  <c:v>2.2038111759196134E-33</c:v>
                </c:pt>
                <c:pt idx="386">
                  <c:v>9.3406147310213915E-34</c:v>
                </c:pt>
                <c:pt idx="387">
                  <c:v>3.9407878791342729E-34</c:v>
                </c:pt>
                <c:pt idx="388">
                  <c:v>1.6549968804135026E-34</c:v>
                </c:pt>
                <c:pt idx="389">
                  <c:v>6.9185936126674071E-35</c:v>
                </c:pt>
                <c:pt idx="390">
                  <c:v>2.8790220095043416E-35</c:v>
                </c:pt>
                <c:pt idx="391">
                  <c:v>1.1925556922366658E-35</c:v>
                </c:pt>
                <c:pt idx="392">
                  <c:v>4.9172113537606301E-36</c:v>
                </c:pt>
                <c:pt idx="393">
                  <c:v>2.018206511681632E-36</c:v>
                </c:pt>
                <c:pt idx="394">
                  <c:v>8.2455352327115919E-37</c:v>
                </c:pt>
                <c:pt idx="395">
                  <c:v>3.3533479708558196E-37</c:v>
                </c:pt>
                <c:pt idx="396">
                  <c:v>1.3575158625508908E-37</c:v>
                </c:pt>
                <c:pt idx="397">
                  <c:v>5.4703828967352367E-38</c:v>
                </c:pt>
                <c:pt idx="398">
                  <c:v>2.1943053377290413E-38</c:v>
                </c:pt>
                <c:pt idx="399">
                  <c:v>8.7615897649823888E-39</c:v>
                </c:pt>
                <c:pt idx="400">
                  <c:v>3.482373035375994E-39</c:v>
                </c:pt>
                <c:pt idx="401">
                  <c:v>1.3777619584180558E-39</c:v>
                </c:pt>
                <c:pt idx="402">
                  <c:v>5.425997738307157E-40</c:v>
                </c:pt>
                <c:pt idx="403">
                  <c:v>2.1271178345820055E-40</c:v>
                </c:pt>
                <c:pt idx="404">
                  <c:v>8.3006100284203543E-41</c:v>
                </c:pt>
                <c:pt idx="405">
                  <c:v>3.2242966634041239E-41</c:v>
                </c:pt>
                <c:pt idx="406">
                  <c:v>1.2467130293531058E-41</c:v>
                </c:pt>
                <c:pt idx="407">
                  <c:v>4.7984892263955649E-42</c:v>
                </c:pt>
                <c:pt idx="408">
                  <c:v>1.8384383511602651E-42</c:v>
                </c:pt>
                <c:pt idx="409">
                  <c:v>7.0113256594667476E-43</c:v>
                </c:pt>
                <c:pt idx="410">
                  <c:v>2.6616915707118438E-43</c:v>
                </c:pt>
                <c:pt idx="411">
                  <c:v>1.0058236436570312E-43</c:v>
                </c:pt>
                <c:pt idx="412">
                  <c:v>3.7834889734270628E-44</c:v>
                </c:pt>
                <c:pt idx="413">
                  <c:v>1.4166730305869168E-44</c:v>
                </c:pt>
                <c:pt idx="414">
                  <c:v>5.2802356045778329E-45</c:v>
                </c:pt>
                <c:pt idx="415">
                  <c:v>1.9590408747799122E-45</c:v>
                </c:pt>
                <c:pt idx="416">
                  <c:v>7.2350279817472015E-46</c:v>
                </c:pt>
                <c:pt idx="417">
                  <c:v>2.6597661465336064E-46</c:v>
                </c:pt>
                <c:pt idx="418">
                  <c:v>9.7331454685749466E-47</c:v>
                </c:pt>
                <c:pt idx="419">
                  <c:v>3.5454347397933917E-47</c:v>
                </c:pt>
                <c:pt idx="420">
                  <c:v>1.2855598451904223E-47</c:v>
                </c:pt>
                <c:pt idx="421">
                  <c:v>4.6400389142961295E-48</c:v>
                </c:pt>
                <c:pt idx="422">
                  <c:v>1.667083942374303E-48</c:v>
                </c:pt>
                <c:pt idx="423">
                  <c:v>5.9621079503777036E-49</c:v>
                </c:pt>
                <c:pt idx="424">
                  <c:v>2.1225050062118959E-49</c:v>
                </c:pt>
                <c:pt idx="425">
                  <c:v>7.5214943342063759E-50</c:v>
                </c:pt>
                <c:pt idx="426">
                  <c:v>2.6531760203424361E-50</c:v>
                </c:pt>
                <c:pt idx="427">
                  <c:v>9.3161080198639436E-51</c:v>
                </c:pt>
                <c:pt idx="428">
                  <c:v>3.2561881307302193E-51</c:v>
                </c:pt>
                <c:pt idx="429">
                  <c:v>1.1328984525881463E-51</c:v>
                </c:pt>
                <c:pt idx="430">
                  <c:v>3.9235482669901462E-52</c:v>
                </c:pt>
                <c:pt idx="431">
                  <c:v>1.3526129371409775E-52</c:v>
                </c:pt>
                <c:pt idx="432">
                  <c:v>4.6416735759402533E-53</c:v>
                </c:pt>
                <c:pt idx="433">
                  <c:v>1.5855581545137027E-53</c:v>
                </c:pt>
                <c:pt idx="434">
                  <c:v>5.3913344849472378E-54</c:v>
                </c:pt>
                <c:pt idx="435">
                  <c:v>1.8248068368772795E-54</c:v>
                </c:pt>
                <c:pt idx="436">
                  <c:v>6.1481441763261528E-55</c:v>
                </c:pt>
                <c:pt idx="437">
                  <c:v>2.0619479993836448E-55</c:v>
                </c:pt>
                <c:pt idx="438">
                  <c:v>6.8836359664655431E-56</c:v>
                </c:pt>
                <c:pt idx="439">
                  <c:v>2.2875184361405072E-56</c:v>
                </c:pt>
                <c:pt idx="440">
                  <c:v>7.5668971684545482E-57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207.92040089998198</c:v>
                </c:pt>
                <c:pt idx="1">
                  <c:v>207.87040089998203</c:v>
                </c:pt>
                <c:pt idx="2">
                  <c:v>207.82040089998208</c:v>
                </c:pt>
                <c:pt idx="3">
                  <c:v>207.77040089998212</c:v>
                </c:pt>
                <c:pt idx="4">
                  <c:v>207.72040089998217</c:v>
                </c:pt>
                <c:pt idx="5">
                  <c:v>207.67040089998221</c:v>
                </c:pt>
                <c:pt idx="6">
                  <c:v>207.62040089998226</c:v>
                </c:pt>
                <c:pt idx="7">
                  <c:v>207.5704008999823</c:v>
                </c:pt>
                <c:pt idx="8">
                  <c:v>207.52040089998235</c:v>
                </c:pt>
                <c:pt idx="9">
                  <c:v>207.47040089998239</c:v>
                </c:pt>
                <c:pt idx="10">
                  <c:v>207.42040089998244</c:v>
                </c:pt>
                <c:pt idx="11">
                  <c:v>207.37040089998249</c:v>
                </c:pt>
                <c:pt idx="12">
                  <c:v>207.32040089998253</c:v>
                </c:pt>
                <c:pt idx="13">
                  <c:v>207.27040089998258</c:v>
                </c:pt>
                <c:pt idx="14">
                  <c:v>207.22040089998262</c:v>
                </c:pt>
                <c:pt idx="15">
                  <c:v>207.17040089998267</c:v>
                </c:pt>
                <c:pt idx="16">
                  <c:v>207.12040089998271</c:v>
                </c:pt>
                <c:pt idx="17">
                  <c:v>207.07040089998276</c:v>
                </c:pt>
                <c:pt idx="18">
                  <c:v>207.0204008999828</c:v>
                </c:pt>
                <c:pt idx="19">
                  <c:v>206.97040089998285</c:v>
                </c:pt>
                <c:pt idx="20">
                  <c:v>206.92040089998289</c:v>
                </c:pt>
                <c:pt idx="21">
                  <c:v>206.87040089998294</c:v>
                </c:pt>
                <c:pt idx="22">
                  <c:v>206.82040089998299</c:v>
                </c:pt>
                <c:pt idx="23">
                  <c:v>206.77040089998303</c:v>
                </c:pt>
                <c:pt idx="24">
                  <c:v>206.72040089998308</c:v>
                </c:pt>
                <c:pt idx="25">
                  <c:v>206.67040089998312</c:v>
                </c:pt>
                <c:pt idx="26">
                  <c:v>206.62040089998317</c:v>
                </c:pt>
                <c:pt idx="27">
                  <c:v>206.57040089998321</c:v>
                </c:pt>
                <c:pt idx="28">
                  <c:v>206.52040089998326</c:v>
                </c:pt>
                <c:pt idx="29">
                  <c:v>206.4704008999833</c:v>
                </c:pt>
                <c:pt idx="30">
                  <c:v>206.42040089998335</c:v>
                </c:pt>
                <c:pt idx="31">
                  <c:v>206.37040089998339</c:v>
                </c:pt>
                <c:pt idx="32">
                  <c:v>206.32040089998344</c:v>
                </c:pt>
                <c:pt idx="33">
                  <c:v>206.27040089998349</c:v>
                </c:pt>
                <c:pt idx="34">
                  <c:v>206.22040089998353</c:v>
                </c:pt>
                <c:pt idx="35">
                  <c:v>206.17040089998358</c:v>
                </c:pt>
                <c:pt idx="36">
                  <c:v>206.12040089998362</c:v>
                </c:pt>
                <c:pt idx="37">
                  <c:v>206.07040089998367</c:v>
                </c:pt>
                <c:pt idx="38">
                  <c:v>206.02040089998371</c:v>
                </c:pt>
                <c:pt idx="39">
                  <c:v>205.97040089998376</c:v>
                </c:pt>
                <c:pt idx="40">
                  <c:v>205.9204008999838</c:v>
                </c:pt>
                <c:pt idx="41">
                  <c:v>205.87040089998385</c:v>
                </c:pt>
                <c:pt idx="42">
                  <c:v>205.82040089998389</c:v>
                </c:pt>
                <c:pt idx="43">
                  <c:v>205.77040089998394</c:v>
                </c:pt>
                <c:pt idx="44">
                  <c:v>205.72040089998399</c:v>
                </c:pt>
                <c:pt idx="45">
                  <c:v>205.67040089998403</c:v>
                </c:pt>
                <c:pt idx="46">
                  <c:v>205.62040089998408</c:v>
                </c:pt>
                <c:pt idx="47">
                  <c:v>205.57040089998412</c:v>
                </c:pt>
                <c:pt idx="48">
                  <c:v>205.52040089998417</c:v>
                </c:pt>
                <c:pt idx="49">
                  <c:v>205.47040089998421</c:v>
                </c:pt>
                <c:pt idx="50">
                  <c:v>205.42040089998426</c:v>
                </c:pt>
                <c:pt idx="51">
                  <c:v>205.3704008999843</c:v>
                </c:pt>
                <c:pt idx="52">
                  <c:v>205.32040089998435</c:v>
                </c:pt>
                <c:pt idx="53">
                  <c:v>205.27040089998439</c:v>
                </c:pt>
                <c:pt idx="54">
                  <c:v>205.22040089998444</c:v>
                </c:pt>
                <c:pt idx="55">
                  <c:v>205.17040089998449</c:v>
                </c:pt>
                <c:pt idx="56">
                  <c:v>205.12040089998453</c:v>
                </c:pt>
                <c:pt idx="57">
                  <c:v>205.07040089998458</c:v>
                </c:pt>
                <c:pt idx="58">
                  <c:v>205.02040089998462</c:v>
                </c:pt>
                <c:pt idx="59">
                  <c:v>204.97040089998467</c:v>
                </c:pt>
                <c:pt idx="60">
                  <c:v>204.92040089998471</c:v>
                </c:pt>
                <c:pt idx="61">
                  <c:v>204.87040089998476</c:v>
                </c:pt>
                <c:pt idx="62">
                  <c:v>204.8204008999848</c:v>
                </c:pt>
                <c:pt idx="63">
                  <c:v>204.77040089998485</c:v>
                </c:pt>
                <c:pt idx="64">
                  <c:v>204.7204008999849</c:v>
                </c:pt>
                <c:pt idx="65">
                  <c:v>204.67040089998494</c:v>
                </c:pt>
                <c:pt idx="66">
                  <c:v>204.62040089998499</c:v>
                </c:pt>
                <c:pt idx="67">
                  <c:v>204.57040089998503</c:v>
                </c:pt>
                <c:pt idx="68">
                  <c:v>204.52040089998508</c:v>
                </c:pt>
                <c:pt idx="69">
                  <c:v>204.47040089998512</c:v>
                </c:pt>
                <c:pt idx="70">
                  <c:v>204.42040089998517</c:v>
                </c:pt>
                <c:pt idx="71">
                  <c:v>204.37040089998521</c:v>
                </c:pt>
                <c:pt idx="72">
                  <c:v>204.32040089998526</c:v>
                </c:pt>
                <c:pt idx="73">
                  <c:v>204.2704008999853</c:v>
                </c:pt>
                <c:pt idx="74">
                  <c:v>204.22040089998535</c:v>
                </c:pt>
                <c:pt idx="75">
                  <c:v>204.1704008999854</c:v>
                </c:pt>
                <c:pt idx="76">
                  <c:v>204.12040089998544</c:v>
                </c:pt>
                <c:pt idx="77">
                  <c:v>204.07040089998549</c:v>
                </c:pt>
                <c:pt idx="78">
                  <c:v>204.02040089998553</c:v>
                </c:pt>
                <c:pt idx="79">
                  <c:v>203.97040089998558</c:v>
                </c:pt>
                <c:pt idx="80">
                  <c:v>203.92040089998562</c:v>
                </c:pt>
                <c:pt idx="81">
                  <c:v>203.87040089998567</c:v>
                </c:pt>
                <c:pt idx="82">
                  <c:v>203.82040089998571</c:v>
                </c:pt>
                <c:pt idx="83">
                  <c:v>203.77040089998576</c:v>
                </c:pt>
                <c:pt idx="84">
                  <c:v>203.7204008999858</c:v>
                </c:pt>
                <c:pt idx="85">
                  <c:v>203.67040089998585</c:v>
                </c:pt>
                <c:pt idx="86">
                  <c:v>203.6204008999859</c:v>
                </c:pt>
                <c:pt idx="87">
                  <c:v>203.57040089998594</c:v>
                </c:pt>
                <c:pt idx="88">
                  <c:v>203.52040089998599</c:v>
                </c:pt>
                <c:pt idx="89">
                  <c:v>203.47040089998603</c:v>
                </c:pt>
                <c:pt idx="90">
                  <c:v>203.42040089998608</c:v>
                </c:pt>
                <c:pt idx="91">
                  <c:v>203.37040089998612</c:v>
                </c:pt>
                <c:pt idx="92">
                  <c:v>203.32040089998617</c:v>
                </c:pt>
                <c:pt idx="93">
                  <c:v>203.27040089998621</c:v>
                </c:pt>
                <c:pt idx="94">
                  <c:v>203.22040089998626</c:v>
                </c:pt>
                <c:pt idx="95">
                  <c:v>203.1704008999863</c:v>
                </c:pt>
                <c:pt idx="96">
                  <c:v>203.12040089998635</c:v>
                </c:pt>
                <c:pt idx="97">
                  <c:v>203.0704008999864</c:v>
                </c:pt>
                <c:pt idx="98">
                  <c:v>203.02040089998644</c:v>
                </c:pt>
                <c:pt idx="99">
                  <c:v>202.97040089998649</c:v>
                </c:pt>
                <c:pt idx="100">
                  <c:v>202.92040089998653</c:v>
                </c:pt>
                <c:pt idx="101">
                  <c:v>202.87040089998658</c:v>
                </c:pt>
                <c:pt idx="102">
                  <c:v>202.82040089998662</c:v>
                </c:pt>
                <c:pt idx="103">
                  <c:v>202.77040089998667</c:v>
                </c:pt>
                <c:pt idx="104">
                  <c:v>202.72040089998671</c:v>
                </c:pt>
                <c:pt idx="105">
                  <c:v>202.67040089998676</c:v>
                </c:pt>
                <c:pt idx="106">
                  <c:v>202.62040089998681</c:v>
                </c:pt>
                <c:pt idx="107">
                  <c:v>202.57040089998685</c:v>
                </c:pt>
                <c:pt idx="108">
                  <c:v>202.5204008999869</c:v>
                </c:pt>
                <c:pt idx="109">
                  <c:v>202.47040089998694</c:v>
                </c:pt>
                <c:pt idx="110">
                  <c:v>202.42040089998699</c:v>
                </c:pt>
                <c:pt idx="111">
                  <c:v>202.37040089998703</c:v>
                </c:pt>
                <c:pt idx="112">
                  <c:v>202.32040089998708</c:v>
                </c:pt>
                <c:pt idx="113">
                  <c:v>202.27040089998712</c:v>
                </c:pt>
                <c:pt idx="114">
                  <c:v>202.22040089998717</c:v>
                </c:pt>
                <c:pt idx="115">
                  <c:v>202.17040089998721</c:v>
                </c:pt>
                <c:pt idx="116">
                  <c:v>202.12040089998726</c:v>
                </c:pt>
                <c:pt idx="117">
                  <c:v>202.07040089998731</c:v>
                </c:pt>
                <c:pt idx="118">
                  <c:v>202.02040089998735</c:v>
                </c:pt>
                <c:pt idx="119">
                  <c:v>201.9704008999874</c:v>
                </c:pt>
                <c:pt idx="120">
                  <c:v>201.92040089998744</c:v>
                </c:pt>
                <c:pt idx="121">
                  <c:v>201.87040089998749</c:v>
                </c:pt>
                <c:pt idx="122">
                  <c:v>201.82040089998753</c:v>
                </c:pt>
                <c:pt idx="123">
                  <c:v>201.77040089998758</c:v>
                </c:pt>
                <c:pt idx="124">
                  <c:v>201.72040089998762</c:v>
                </c:pt>
                <c:pt idx="125">
                  <c:v>201.67040089998767</c:v>
                </c:pt>
                <c:pt idx="126">
                  <c:v>201.62040089998771</c:v>
                </c:pt>
                <c:pt idx="127">
                  <c:v>201.57040089998776</c:v>
                </c:pt>
                <c:pt idx="128">
                  <c:v>201.52040089998781</c:v>
                </c:pt>
                <c:pt idx="129">
                  <c:v>201.47040089998785</c:v>
                </c:pt>
                <c:pt idx="130">
                  <c:v>201.4204008999879</c:v>
                </c:pt>
                <c:pt idx="131">
                  <c:v>201.37040089998794</c:v>
                </c:pt>
                <c:pt idx="132">
                  <c:v>201.32040089998799</c:v>
                </c:pt>
                <c:pt idx="133">
                  <c:v>201.27040089998803</c:v>
                </c:pt>
                <c:pt idx="134">
                  <c:v>201.22040089998808</c:v>
                </c:pt>
                <c:pt idx="135">
                  <c:v>201.17040089998812</c:v>
                </c:pt>
                <c:pt idx="136">
                  <c:v>201.12040089998817</c:v>
                </c:pt>
                <c:pt idx="137">
                  <c:v>201.07040089998821</c:v>
                </c:pt>
                <c:pt idx="138">
                  <c:v>201.02040089998826</c:v>
                </c:pt>
                <c:pt idx="139">
                  <c:v>200.97040089998831</c:v>
                </c:pt>
                <c:pt idx="140">
                  <c:v>200.92040089998835</c:v>
                </c:pt>
                <c:pt idx="141">
                  <c:v>200.8704008999884</c:v>
                </c:pt>
                <c:pt idx="142">
                  <c:v>200.82040089998844</c:v>
                </c:pt>
                <c:pt idx="143">
                  <c:v>200.77040089998849</c:v>
                </c:pt>
                <c:pt idx="144">
                  <c:v>200.72040089998853</c:v>
                </c:pt>
                <c:pt idx="145">
                  <c:v>200.67040089998858</c:v>
                </c:pt>
                <c:pt idx="146">
                  <c:v>200.62040089998862</c:v>
                </c:pt>
                <c:pt idx="147">
                  <c:v>200.57040089998867</c:v>
                </c:pt>
                <c:pt idx="148">
                  <c:v>200.52040089998872</c:v>
                </c:pt>
                <c:pt idx="149">
                  <c:v>200.47040089998876</c:v>
                </c:pt>
                <c:pt idx="150">
                  <c:v>200.42040089998881</c:v>
                </c:pt>
                <c:pt idx="151">
                  <c:v>200.37040089998885</c:v>
                </c:pt>
                <c:pt idx="152">
                  <c:v>200.3204008999889</c:v>
                </c:pt>
                <c:pt idx="153">
                  <c:v>200.27040089998894</c:v>
                </c:pt>
                <c:pt idx="154">
                  <c:v>200.22040089998899</c:v>
                </c:pt>
                <c:pt idx="155">
                  <c:v>200.17040089998903</c:v>
                </c:pt>
                <c:pt idx="156">
                  <c:v>200.12040089998908</c:v>
                </c:pt>
                <c:pt idx="157">
                  <c:v>200.07040089998912</c:v>
                </c:pt>
                <c:pt idx="158">
                  <c:v>200.02040089998917</c:v>
                </c:pt>
                <c:pt idx="159">
                  <c:v>199.97040089998922</c:v>
                </c:pt>
                <c:pt idx="160">
                  <c:v>199.92040089998926</c:v>
                </c:pt>
                <c:pt idx="161">
                  <c:v>199.87040089998931</c:v>
                </c:pt>
                <c:pt idx="162">
                  <c:v>199.82040089998935</c:v>
                </c:pt>
                <c:pt idx="163">
                  <c:v>199.7704008999894</c:v>
                </c:pt>
                <c:pt idx="164">
                  <c:v>199.72040089998944</c:v>
                </c:pt>
                <c:pt idx="165">
                  <c:v>199.67040089998949</c:v>
                </c:pt>
                <c:pt idx="166">
                  <c:v>199.62040089998953</c:v>
                </c:pt>
                <c:pt idx="167">
                  <c:v>199.57040089998958</c:v>
                </c:pt>
                <c:pt idx="168">
                  <c:v>199.52040089998962</c:v>
                </c:pt>
                <c:pt idx="169">
                  <c:v>199.47040089998967</c:v>
                </c:pt>
                <c:pt idx="170">
                  <c:v>199.42040089998972</c:v>
                </c:pt>
                <c:pt idx="171">
                  <c:v>199.37040089998976</c:v>
                </c:pt>
                <c:pt idx="172">
                  <c:v>199.32040089998981</c:v>
                </c:pt>
                <c:pt idx="173">
                  <c:v>199.27040089998985</c:v>
                </c:pt>
                <c:pt idx="174">
                  <c:v>199.2204008999899</c:v>
                </c:pt>
                <c:pt idx="175">
                  <c:v>199.17040089998994</c:v>
                </c:pt>
                <c:pt idx="176">
                  <c:v>199.12040089998999</c:v>
                </c:pt>
                <c:pt idx="177">
                  <c:v>199.07040089999003</c:v>
                </c:pt>
                <c:pt idx="178">
                  <c:v>199.02040089999008</c:v>
                </c:pt>
                <c:pt idx="179">
                  <c:v>198.97040089999012</c:v>
                </c:pt>
                <c:pt idx="180">
                  <c:v>198.92040089999017</c:v>
                </c:pt>
                <c:pt idx="181">
                  <c:v>198.87040089999022</c:v>
                </c:pt>
                <c:pt idx="182">
                  <c:v>198.82040089999026</c:v>
                </c:pt>
                <c:pt idx="183">
                  <c:v>198.77040089999031</c:v>
                </c:pt>
                <c:pt idx="184">
                  <c:v>198.72040089999035</c:v>
                </c:pt>
                <c:pt idx="185">
                  <c:v>198.6704008999904</c:v>
                </c:pt>
                <c:pt idx="186">
                  <c:v>198.62040089999044</c:v>
                </c:pt>
                <c:pt idx="187">
                  <c:v>198.57040089999049</c:v>
                </c:pt>
                <c:pt idx="188">
                  <c:v>198.52040089999053</c:v>
                </c:pt>
                <c:pt idx="189">
                  <c:v>198.47040089999058</c:v>
                </c:pt>
                <c:pt idx="190">
                  <c:v>198.42040089999063</c:v>
                </c:pt>
                <c:pt idx="191">
                  <c:v>198.37040089999067</c:v>
                </c:pt>
                <c:pt idx="192">
                  <c:v>198.32040089999072</c:v>
                </c:pt>
                <c:pt idx="193">
                  <c:v>198.27040089999076</c:v>
                </c:pt>
                <c:pt idx="194">
                  <c:v>198.22040089999081</c:v>
                </c:pt>
                <c:pt idx="195">
                  <c:v>198.17040089999085</c:v>
                </c:pt>
                <c:pt idx="196">
                  <c:v>198.1204008999909</c:v>
                </c:pt>
                <c:pt idx="197">
                  <c:v>198.07040089999094</c:v>
                </c:pt>
                <c:pt idx="198">
                  <c:v>198.02040089999099</c:v>
                </c:pt>
                <c:pt idx="199">
                  <c:v>197.97040089999103</c:v>
                </c:pt>
                <c:pt idx="200">
                  <c:v>197.92040089999108</c:v>
                </c:pt>
                <c:pt idx="201">
                  <c:v>197.87040089999113</c:v>
                </c:pt>
                <c:pt idx="202">
                  <c:v>197.82040089999117</c:v>
                </c:pt>
                <c:pt idx="203">
                  <c:v>197.77040089999122</c:v>
                </c:pt>
                <c:pt idx="204">
                  <c:v>197.72040089999126</c:v>
                </c:pt>
                <c:pt idx="205">
                  <c:v>197.67040089999131</c:v>
                </c:pt>
                <c:pt idx="206">
                  <c:v>197.62040089999135</c:v>
                </c:pt>
                <c:pt idx="207">
                  <c:v>197.5704008999914</c:v>
                </c:pt>
                <c:pt idx="208">
                  <c:v>197.52040089999144</c:v>
                </c:pt>
                <c:pt idx="209">
                  <c:v>197.47040089999149</c:v>
                </c:pt>
                <c:pt idx="210">
                  <c:v>197.42040089999153</c:v>
                </c:pt>
                <c:pt idx="211">
                  <c:v>197.37040089999158</c:v>
                </c:pt>
                <c:pt idx="212">
                  <c:v>197.32040089999163</c:v>
                </c:pt>
                <c:pt idx="213">
                  <c:v>197.27040089999167</c:v>
                </c:pt>
                <c:pt idx="214">
                  <c:v>197.22040089999172</c:v>
                </c:pt>
                <c:pt idx="215">
                  <c:v>197.17040089999176</c:v>
                </c:pt>
                <c:pt idx="216">
                  <c:v>197.12040089999181</c:v>
                </c:pt>
                <c:pt idx="217">
                  <c:v>197.07040089999185</c:v>
                </c:pt>
                <c:pt idx="218">
                  <c:v>197.0204008999919</c:v>
                </c:pt>
                <c:pt idx="219">
                  <c:v>196.97040089999194</c:v>
                </c:pt>
                <c:pt idx="220">
                  <c:v>196.92040089999199</c:v>
                </c:pt>
                <c:pt idx="221">
                  <c:v>196.87040089999203</c:v>
                </c:pt>
                <c:pt idx="222">
                  <c:v>196.82040089999208</c:v>
                </c:pt>
                <c:pt idx="223">
                  <c:v>196.77040089999213</c:v>
                </c:pt>
                <c:pt idx="224">
                  <c:v>196.72040089999217</c:v>
                </c:pt>
                <c:pt idx="225">
                  <c:v>196.67040089999222</c:v>
                </c:pt>
                <c:pt idx="226">
                  <c:v>196.62040089999226</c:v>
                </c:pt>
                <c:pt idx="227">
                  <c:v>196.57040089999231</c:v>
                </c:pt>
                <c:pt idx="228">
                  <c:v>196.52040089999235</c:v>
                </c:pt>
                <c:pt idx="229">
                  <c:v>196.4704008999924</c:v>
                </c:pt>
                <c:pt idx="230">
                  <c:v>196.42040089999244</c:v>
                </c:pt>
                <c:pt idx="231">
                  <c:v>196.37040089999249</c:v>
                </c:pt>
                <c:pt idx="232">
                  <c:v>196.32040089999253</c:v>
                </c:pt>
                <c:pt idx="233">
                  <c:v>196.27040089999258</c:v>
                </c:pt>
                <c:pt idx="234">
                  <c:v>196.22040089999263</c:v>
                </c:pt>
                <c:pt idx="235">
                  <c:v>196.17040089999267</c:v>
                </c:pt>
                <c:pt idx="236">
                  <c:v>196.12040089999272</c:v>
                </c:pt>
                <c:pt idx="237">
                  <c:v>196.07040089999276</c:v>
                </c:pt>
                <c:pt idx="238">
                  <c:v>196.02040089999281</c:v>
                </c:pt>
                <c:pt idx="239">
                  <c:v>195.97040089999285</c:v>
                </c:pt>
                <c:pt idx="240">
                  <c:v>195.9204008999929</c:v>
                </c:pt>
                <c:pt idx="241">
                  <c:v>195.87040089999294</c:v>
                </c:pt>
                <c:pt idx="242">
                  <c:v>195.82040089999299</c:v>
                </c:pt>
                <c:pt idx="243">
                  <c:v>195.77040089999304</c:v>
                </c:pt>
                <c:pt idx="244">
                  <c:v>195.72040089999308</c:v>
                </c:pt>
                <c:pt idx="245">
                  <c:v>195.67040089999313</c:v>
                </c:pt>
                <c:pt idx="246">
                  <c:v>195.62040089999317</c:v>
                </c:pt>
                <c:pt idx="247">
                  <c:v>195.57040089999322</c:v>
                </c:pt>
                <c:pt idx="248">
                  <c:v>195.52040089999326</c:v>
                </c:pt>
                <c:pt idx="249">
                  <c:v>195.47040089999331</c:v>
                </c:pt>
                <c:pt idx="250">
                  <c:v>195.42040089999335</c:v>
                </c:pt>
                <c:pt idx="251">
                  <c:v>195.3704008999934</c:v>
                </c:pt>
                <c:pt idx="252">
                  <c:v>195.32040089999344</c:v>
                </c:pt>
                <c:pt idx="253">
                  <c:v>195.27040089999349</c:v>
                </c:pt>
                <c:pt idx="254">
                  <c:v>195.22040089999354</c:v>
                </c:pt>
                <c:pt idx="255">
                  <c:v>195.17040089999358</c:v>
                </c:pt>
                <c:pt idx="256">
                  <c:v>195.12040089999363</c:v>
                </c:pt>
                <c:pt idx="257">
                  <c:v>195.07040089999367</c:v>
                </c:pt>
                <c:pt idx="258">
                  <c:v>195.02040089999372</c:v>
                </c:pt>
                <c:pt idx="259">
                  <c:v>194.97040089999376</c:v>
                </c:pt>
                <c:pt idx="260">
                  <c:v>194.92040089999381</c:v>
                </c:pt>
                <c:pt idx="261">
                  <c:v>194.87040089999385</c:v>
                </c:pt>
                <c:pt idx="262">
                  <c:v>194.8204008999939</c:v>
                </c:pt>
                <c:pt idx="263">
                  <c:v>194.77040089999394</c:v>
                </c:pt>
                <c:pt idx="264">
                  <c:v>194.72040089999399</c:v>
                </c:pt>
                <c:pt idx="265">
                  <c:v>194.67040089999404</c:v>
                </c:pt>
                <c:pt idx="266">
                  <c:v>194.62040089999408</c:v>
                </c:pt>
                <c:pt idx="267">
                  <c:v>194.57040089999413</c:v>
                </c:pt>
                <c:pt idx="268">
                  <c:v>194.52040089999417</c:v>
                </c:pt>
                <c:pt idx="269">
                  <c:v>194.47040089999422</c:v>
                </c:pt>
                <c:pt idx="270">
                  <c:v>194.42040089999426</c:v>
                </c:pt>
                <c:pt idx="271">
                  <c:v>194.37040089999431</c:v>
                </c:pt>
                <c:pt idx="272">
                  <c:v>194.32040089999435</c:v>
                </c:pt>
                <c:pt idx="273">
                  <c:v>194.2704008999944</c:v>
                </c:pt>
                <c:pt idx="274">
                  <c:v>194.22040089999444</c:v>
                </c:pt>
                <c:pt idx="275">
                  <c:v>194.17040089999449</c:v>
                </c:pt>
                <c:pt idx="276">
                  <c:v>194.12040089999454</c:v>
                </c:pt>
                <c:pt idx="277">
                  <c:v>194.07040089999458</c:v>
                </c:pt>
                <c:pt idx="278">
                  <c:v>194.02040089999463</c:v>
                </c:pt>
                <c:pt idx="279">
                  <c:v>193.97040089999467</c:v>
                </c:pt>
                <c:pt idx="280">
                  <c:v>193.92040089999472</c:v>
                </c:pt>
                <c:pt idx="281">
                  <c:v>193.87040089999476</c:v>
                </c:pt>
                <c:pt idx="282">
                  <c:v>193.82040089999481</c:v>
                </c:pt>
                <c:pt idx="283">
                  <c:v>193.77040089999485</c:v>
                </c:pt>
                <c:pt idx="284">
                  <c:v>193.7204008999949</c:v>
                </c:pt>
                <c:pt idx="285">
                  <c:v>193.67040089999495</c:v>
                </c:pt>
                <c:pt idx="286">
                  <c:v>193.62040089999499</c:v>
                </c:pt>
                <c:pt idx="287">
                  <c:v>193.57040089999504</c:v>
                </c:pt>
                <c:pt idx="288">
                  <c:v>193.52040089999508</c:v>
                </c:pt>
                <c:pt idx="289">
                  <c:v>193.47040089999513</c:v>
                </c:pt>
                <c:pt idx="290">
                  <c:v>193.42040089999517</c:v>
                </c:pt>
                <c:pt idx="291">
                  <c:v>193.37040089999522</c:v>
                </c:pt>
                <c:pt idx="292">
                  <c:v>193.32040089999526</c:v>
                </c:pt>
                <c:pt idx="293">
                  <c:v>193.27040089999531</c:v>
                </c:pt>
                <c:pt idx="294">
                  <c:v>193.22040089999535</c:v>
                </c:pt>
                <c:pt idx="295">
                  <c:v>193.1704008999954</c:v>
                </c:pt>
                <c:pt idx="296">
                  <c:v>193.12040089999545</c:v>
                </c:pt>
                <c:pt idx="297">
                  <c:v>193.07040089999549</c:v>
                </c:pt>
                <c:pt idx="298">
                  <c:v>193.02040089999554</c:v>
                </c:pt>
                <c:pt idx="299">
                  <c:v>192.97040089999558</c:v>
                </c:pt>
                <c:pt idx="300">
                  <c:v>192.92040089999563</c:v>
                </c:pt>
                <c:pt idx="301">
                  <c:v>192.87040089999567</c:v>
                </c:pt>
                <c:pt idx="302">
                  <c:v>192.82040089999572</c:v>
                </c:pt>
                <c:pt idx="303">
                  <c:v>192.77040089999576</c:v>
                </c:pt>
                <c:pt idx="304">
                  <c:v>192.72040089999581</c:v>
                </c:pt>
                <c:pt idx="305">
                  <c:v>192.67040089999585</c:v>
                </c:pt>
                <c:pt idx="306">
                  <c:v>192.6204008999959</c:v>
                </c:pt>
                <c:pt idx="307">
                  <c:v>192.57040089999595</c:v>
                </c:pt>
                <c:pt idx="308">
                  <c:v>192.52040089999599</c:v>
                </c:pt>
                <c:pt idx="309">
                  <c:v>192.47040089999604</c:v>
                </c:pt>
                <c:pt idx="310">
                  <c:v>192.42040089999608</c:v>
                </c:pt>
                <c:pt idx="311">
                  <c:v>192.37040089999613</c:v>
                </c:pt>
                <c:pt idx="312">
                  <c:v>192.32040089999617</c:v>
                </c:pt>
                <c:pt idx="313">
                  <c:v>192.27040089999622</c:v>
                </c:pt>
                <c:pt idx="314">
                  <c:v>192.22040089999626</c:v>
                </c:pt>
                <c:pt idx="315">
                  <c:v>192.17040089999631</c:v>
                </c:pt>
                <c:pt idx="316">
                  <c:v>192.12040089999635</c:v>
                </c:pt>
                <c:pt idx="317">
                  <c:v>192.0704008999964</c:v>
                </c:pt>
                <c:pt idx="318">
                  <c:v>192.02040089999645</c:v>
                </c:pt>
                <c:pt idx="319">
                  <c:v>191.97040089999649</c:v>
                </c:pt>
                <c:pt idx="320">
                  <c:v>191.92040089999654</c:v>
                </c:pt>
                <c:pt idx="321">
                  <c:v>191.87040089999658</c:v>
                </c:pt>
                <c:pt idx="322">
                  <c:v>191.82040089999663</c:v>
                </c:pt>
                <c:pt idx="323">
                  <c:v>191.77040089999667</c:v>
                </c:pt>
                <c:pt idx="324">
                  <c:v>191.72040089999672</c:v>
                </c:pt>
                <c:pt idx="325">
                  <c:v>191.67040089999676</c:v>
                </c:pt>
                <c:pt idx="326">
                  <c:v>191.62040089999681</c:v>
                </c:pt>
                <c:pt idx="327">
                  <c:v>191.57040089999686</c:v>
                </c:pt>
                <c:pt idx="328">
                  <c:v>191.5204008999969</c:v>
                </c:pt>
                <c:pt idx="329">
                  <c:v>191.47040089999695</c:v>
                </c:pt>
                <c:pt idx="330">
                  <c:v>191.42040089999699</c:v>
                </c:pt>
                <c:pt idx="331">
                  <c:v>191.37040089999704</c:v>
                </c:pt>
                <c:pt idx="332">
                  <c:v>191.32040089999708</c:v>
                </c:pt>
                <c:pt idx="333">
                  <c:v>191.27040089999713</c:v>
                </c:pt>
                <c:pt idx="334">
                  <c:v>191.22040089999717</c:v>
                </c:pt>
                <c:pt idx="335">
                  <c:v>191.17040089999722</c:v>
                </c:pt>
                <c:pt idx="336">
                  <c:v>191.12040089999726</c:v>
                </c:pt>
                <c:pt idx="337">
                  <c:v>191.07040089999731</c:v>
                </c:pt>
                <c:pt idx="338">
                  <c:v>191.02040089999736</c:v>
                </c:pt>
                <c:pt idx="339">
                  <c:v>190.9704008999974</c:v>
                </c:pt>
                <c:pt idx="340">
                  <c:v>190.92040089999745</c:v>
                </c:pt>
                <c:pt idx="341">
                  <c:v>190.87040089999749</c:v>
                </c:pt>
                <c:pt idx="342">
                  <c:v>190.82040089999754</c:v>
                </c:pt>
                <c:pt idx="343">
                  <c:v>190.77040089999758</c:v>
                </c:pt>
                <c:pt idx="344">
                  <c:v>190.72040089999763</c:v>
                </c:pt>
                <c:pt idx="345">
                  <c:v>190.67040089999767</c:v>
                </c:pt>
                <c:pt idx="346">
                  <c:v>190.62040089999772</c:v>
                </c:pt>
                <c:pt idx="347">
                  <c:v>190.57040089999776</c:v>
                </c:pt>
                <c:pt idx="348">
                  <c:v>190.52040089999781</c:v>
                </c:pt>
                <c:pt idx="349">
                  <c:v>190.47040089999786</c:v>
                </c:pt>
                <c:pt idx="350">
                  <c:v>190.4204008999979</c:v>
                </c:pt>
                <c:pt idx="351">
                  <c:v>190.37040089999795</c:v>
                </c:pt>
                <c:pt idx="352">
                  <c:v>190.32040089999799</c:v>
                </c:pt>
                <c:pt idx="353">
                  <c:v>190.27040089999804</c:v>
                </c:pt>
                <c:pt idx="354">
                  <c:v>190.22040089999808</c:v>
                </c:pt>
                <c:pt idx="355">
                  <c:v>190.17040089999813</c:v>
                </c:pt>
                <c:pt idx="356">
                  <c:v>190.12040089999817</c:v>
                </c:pt>
                <c:pt idx="357">
                  <c:v>190.07040089999822</c:v>
                </c:pt>
                <c:pt idx="358">
                  <c:v>190.02040089999826</c:v>
                </c:pt>
                <c:pt idx="359">
                  <c:v>189.97040089999831</c:v>
                </c:pt>
                <c:pt idx="360">
                  <c:v>189.92040089999836</c:v>
                </c:pt>
                <c:pt idx="361">
                  <c:v>189.8704008999984</c:v>
                </c:pt>
                <c:pt idx="362">
                  <c:v>189.82040089999845</c:v>
                </c:pt>
                <c:pt idx="363">
                  <c:v>189.77040089999849</c:v>
                </c:pt>
                <c:pt idx="364">
                  <c:v>189.72040089999854</c:v>
                </c:pt>
                <c:pt idx="365">
                  <c:v>189.67040089999858</c:v>
                </c:pt>
                <c:pt idx="366">
                  <c:v>189.62040089999863</c:v>
                </c:pt>
                <c:pt idx="367">
                  <c:v>189.57040089999867</c:v>
                </c:pt>
                <c:pt idx="368">
                  <c:v>189.52040089999872</c:v>
                </c:pt>
                <c:pt idx="369">
                  <c:v>189.47040089999876</c:v>
                </c:pt>
                <c:pt idx="370">
                  <c:v>189.42040089999881</c:v>
                </c:pt>
                <c:pt idx="371">
                  <c:v>189.37040089999886</c:v>
                </c:pt>
                <c:pt idx="372">
                  <c:v>189.3204008999989</c:v>
                </c:pt>
                <c:pt idx="373">
                  <c:v>189.27040089999895</c:v>
                </c:pt>
                <c:pt idx="374">
                  <c:v>189.22040089999899</c:v>
                </c:pt>
                <c:pt idx="375">
                  <c:v>189.17040089999904</c:v>
                </c:pt>
                <c:pt idx="376">
                  <c:v>189.12040089999908</c:v>
                </c:pt>
                <c:pt idx="377">
                  <c:v>189.07040089999913</c:v>
                </c:pt>
                <c:pt idx="378">
                  <c:v>189.02040089999917</c:v>
                </c:pt>
                <c:pt idx="379">
                  <c:v>188.97040089999922</c:v>
                </c:pt>
                <c:pt idx="380">
                  <c:v>188.92040089999927</c:v>
                </c:pt>
                <c:pt idx="381">
                  <c:v>188.87040089999931</c:v>
                </c:pt>
                <c:pt idx="382">
                  <c:v>188.82040089999936</c:v>
                </c:pt>
                <c:pt idx="383">
                  <c:v>188.7704008999994</c:v>
                </c:pt>
                <c:pt idx="384">
                  <c:v>188.72040089999945</c:v>
                </c:pt>
                <c:pt idx="385">
                  <c:v>188.67040089999949</c:v>
                </c:pt>
                <c:pt idx="386">
                  <c:v>188.62040089999954</c:v>
                </c:pt>
                <c:pt idx="387">
                  <c:v>188.57040089999958</c:v>
                </c:pt>
                <c:pt idx="388">
                  <c:v>188.52040089999963</c:v>
                </c:pt>
                <c:pt idx="389">
                  <c:v>188.47040089999967</c:v>
                </c:pt>
                <c:pt idx="390">
                  <c:v>188.42040089999972</c:v>
                </c:pt>
                <c:pt idx="391">
                  <c:v>188.37040089999977</c:v>
                </c:pt>
                <c:pt idx="392">
                  <c:v>188.32040089999981</c:v>
                </c:pt>
                <c:pt idx="393">
                  <c:v>188.27040089999986</c:v>
                </c:pt>
                <c:pt idx="394">
                  <c:v>188.2204008999999</c:v>
                </c:pt>
                <c:pt idx="395">
                  <c:v>188.17040089999995</c:v>
                </c:pt>
                <c:pt idx="396">
                  <c:v>188.12040089999999</c:v>
                </c:pt>
                <c:pt idx="397">
                  <c:v>188.07040090000004</c:v>
                </c:pt>
                <c:pt idx="398">
                  <c:v>188.02040090000008</c:v>
                </c:pt>
                <c:pt idx="399">
                  <c:v>187.97040090000013</c:v>
                </c:pt>
                <c:pt idx="400">
                  <c:v>187.92040090000017</c:v>
                </c:pt>
                <c:pt idx="401">
                  <c:v>187.87040090000022</c:v>
                </c:pt>
                <c:pt idx="402">
                  <c:v>187.82040090000027</c:v>
                </c:pt>
                <c:pt idx="403">
                  <c:v>187.77040090000031</c:v>
                </c:pt>
                <c:pt idx="404">
                  <c:v>187.72040090000036</c:v>
                </c:pt>
                <c:pt idx="405">
                  <c:v>187.6704009000004</c:v>
                </c:pt>
                <c:pt idx="406">
                  <c:v>187.62040090000045</c:v>
                </c:pt>
                <c:pt idx="407">
                  <c:v>187.57040090000049</c:v>
                </c:pt>
                <c:pt idx="408">
                  <c:v>187.52040090000054</c:v>
                </c:pt>
                <c:pt idx="409">
                  <c:v>187.47040090000058</c:v>
                </c:pt>
                <c:pt idx="410">
                  <c:v>187.42040090000063</c:v>
                </c:pt>
                <c:pt idx="411">
                  <c:v>187.37040090000067</c:v>
                </c:pt>
                <c:pt idx="412">
                  <c:v>187.32040090000072</c:v>
                </c:pt>
                <c:pt idx="413">
                  <c:v>187.27040090000077</c:v>
                </c:pt>
                <c:pt idx="414">
                  <c:v>187.22040090000081</c:v>
                </c:pt>
                <c:pt idx="415">
                  <c:v>187.17040090000086</c:v>
                </c:pt>
                <c:pt idx="416">
                  <c:v>187.1204009000009</c:v>
                </c:pt>
                <c:pt idx="417">
                  <c:v>187.07040090000095</c:v>
                </c:pt>
                <c:pt idx="418">
                  <c:v>187.02040090000099</c:v>
                </c:pt>
                <c:pt idx="419">
                  <c:v>186.97040090000104</c:v>
                </c:pt>
                <c:pt idx="420">
                  <c:v>186.92040090000108</c:v>
                </c:pt>
                <c:pt idx="421">
                  <c:v>186.87040090000113</c:v>
                </c:pt>
                <c:pt idx="422">
                  <c:v>186.82040090000118</c:v>
                </c:pt>
                <c:pt idx="423">
                  <c:v>186.77040090000122</c:v>
                </c:pt>
                <c:pt idx="424">
                  <c:v>186.72040090000127</c:v>
                </c:pt>
                <c:pt idx="425">
                  <c:v>186.67040090000131</c:v>
                </c:pt>
                <c:pt idx="426">
                  <c:v>186.62040090000136</c:v>
                </c:pt>
                <c:pt idx="427">
                  <c:v>186.5704009000014</c:v>
                </c:pt>
                <c:pt idx="428">
                  <c:v>186.52040090000145</c:v>
                </c:pt>
                <c:pt idx="429">
                  <c:v>186.47040090000149</c:v>
                </c:pt>
                <c:pt idx="430">
                  <c:v>186.42040090000154</c:v>
                </c:pt>
                <c:pt idx="431">
                  <c:v>186.37040090000158</c:v>
                </c:pt>
                <c:pt idx="432">
                  <c:v>186.32040090000163</c:v>
                </c:pt>
                <c:pt idx="433">
                  <c:v>186.27040090000168</c:v>
                </c:pt>
                <c:pt idx="434">
                  <c:v>186.22040090000172</c:v>
                </c:pt>
                <c:pt idx="435">
                  <c:v>186.17040090000177</c:v>
                </c:pt>
                <c:pt idx="436">
                  <c:v>186.12040090000181</c:v>
                </c:pt>
                <c:pt idx="437">
                  <c:v>186.07040090000186</c:v>
                </c:pt>
                <c:pt idx="438">
                  <c:v>186.0204009000019</c:v>
                </c:pt>
                <c:pt idx="439">
                  <c:v>185.97040090000195</c:v>
                </c:pt>
                <c:pt idx="440">
                  <c:v>185.92040090000199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1.2179293661573789E-26</c:v>
                </c:pt>
                <c:pt idx="1">
                  <c:v>2.6092828269085467E-26</c:v>
                </c:pt>
                <c:pt idx="2">
                  <c:v>5.5645074873064509E-26</c:v>
                </c:pt>
                <c:pt idx="3">
                  <c:v>1.1812418567532159E-25</c:v>
                </c:pt>
                <c:pt idx="4">
                  <c:v>2.4960739358630716E-25</c:v>
                </c:pt>
                <c:pt idx="5">
                  <c:v>5.2502814425224859E-25</c:v>
                </c:pt>
                <c:pt idx="6">
                  <c:v>1.0992949804147876E-24</c:v>
                </c:pt>
                <c:pt idx="7">
                  <c:v>2.2911442156768316E-24</c:v>
                </c:pt>
                <c:pt idx="8">
                  <c:v>4.7533208440211621E-24</c:v>
                </c:pt>
                <c:pt idx="9">
                  <c:v>9.8163120130775795E-24</c:v>
                </c:pt>
                <c:pt idx="10">
                  <c:v>2.0179300131312427E-23</c:v>
                </c:pt>
                <c:pt idx="11">
                  <c:v>4.1292422917309443E-23</c:v>
                </c:pt>
                <c:pt idx="12">
                  <c:v>8.4108745426987754E-23</c:v>
                </c:pt>
                <c:pt idx="13">
                  <c:v>1.7053693946983053E-22</c:v>
                </c:pt>
                <c:pt idx="14">
                  <c:v>3.4419320762292272E-22</c:v>
                </c:pt>
                <c:pt idx="15">
                  <c:v>6.9150073790030456E-22</c:v>
                </c:pt>
                <c:pt idx="16">
                  <c:v>1.3828960032359727E-21</c:v>
                </c:pt>
                <c:pt idx="17">
                  <c:v>2.7529157237498607E-21</c:v>
                </c:pt>
                <c:pt idx="18">
                  <c:v>5.4551014607625039E-21</c:v>
                </c:pt>
                <c:pt idx="19">
                  <c:v>1.0760173400834113E-20</c:v>
                </c:pt>
                <c:pt idx="20">
                  <c:v>2.1127213880758795E-20</c:v>
                </c:pt>
                <c:pt idx="21">
                  <c:v>4.1292550543870691E-20</c:v>
                </c:pt>
                <c:pt idx="22">
                  <c:v>8.0335538750413574E-20</c:v>
                </c:pt>
                <c:pt idx="23">
                  <c:v>1.5557873405104866E-19</c:v>
                </c:pt>
                <c:pt idx="24">
                  <c:v>2.9991575288131615E-19</c:v>
                </c:pt>
                <c:pt idx="25">
                  <c:v>5.7551260861354741E-19</c:v>
                </c:pt>
                <c:pt idx="26">
                  <c:v>1.099301775823972E-18</c:v>
                </c:pt>
                <c:pt idx="27">
                  <c:v>2.0901889023981304E-18</c:v>
                </c:pt>
                <c:pt idx="28">
                  <c:v>3.9560399342488704E-18</c:v>
                </c:pt>
                <c:pt idx="29">
                  <c:v>7.4531921453457704E-18</c:v>
                </c:pt>
                <c:pt idx="30">
                  <c:v>1.3977531819546615E-17</c:v>
                </c:pt>
                <c:pt idx="31">
                  <c:v>2.6093070212861119E-17</c:v>
                </c:pt>
                <c:pt idx="32">
                  <c:v>4.8487120950935362E-17</c:v>
                </c:pt>
                <c:pt idx="33">
                  <c:v>8.9687957434908875E-17</c:v>
                </c:pt>
                <c:pt idx="34">
                  <c:v>1.6513852100501373E-16</c:v>
                </c:pt>
                <c:pt idx="35">
                  <c:v>3.0266985539429287E-16</c:v>
                </c:pt>
                <c:pt idx="36">
                  <c:v>5.5220008498461027E-16</c:v>
                </c:pt>
                <c:pt idx="37">
                  <c:v>1.0028368644957478E-15</c:v>
                </c:pt>
                <c:pt idx="38">
                  <c:v>1.8128865748136253E-15</c:v>
                </c:pt>
                <c:pt idx="39">
                  <c:v>3.2622519295216885E-15</c:v>
                </c:pt>
                <c:pt idx="40">
                  <c:v>5.8434708486312562E-15</c:v>
                </c:pt>
                <c:pt idx="41">
                  <c:v>1.0419113961864381E-14</c:v>
                </c:pt>
                <c:pt idx="42">
                  <c:v>1.8492567646429523E-14</c:v>
                </c:pt>
                <c:pt idx="43">
                  <c:v>3.267158207865031E-14</c:v>
                </c:pt>
                <c:pt idx="44">
                  <c:v>5.7457884969801595E-14</c:v>
                </c:pt>
                <c:pt idx="45">
                  <c:v>1.0058555747440832E-13</c:v>
                </c:pt>
                <c:pt idx="46">
                  <c:v>1.7527829510351788E-13</c:v>
                </c:pt>
                <c:pt idx="47">
                  <c:v>3.0403751526967212E-13</c:v>
                </c:pt>
                <c:pt idx="48">
                  <c:v>5.2496787788030047E-13</c:v>
                </c:pt>
                <c:pt idx="49">
                  <c:v>9.0228722250456048E-13</c:v>
                </c:pt>
                <c:pt idx="50">
                  <c:v>1.5437017822403349E-12</c:v>
                </c:pt>
                <c:pt idx="51">
                  <c:v>2.6289875241615158E-12</c:v>
                </c:pt>
                <c:pt idx="52">
                  <c:v>4.4567694254650648E-12</c:v>
                </c:pt>
                <c:pt idx="53">
                  <c:v>7.5207010957506951E-12</c:v>
                </c:pt>
                <c:pt idx="54">
                  <c:v>1.2632898648569068E-11</c:v>
                </c:pt>
                <c:pt idx="55">
                  <c:v>2.1122932769505654E-11</c:v>
                </c:pt>
                <c:pt idx="56">
                  <c:v>3.5157010844870216E-11</c:v>
                </c:pt>
                <c:pt idx="57">
                  <c:v>5.8247352521357454E-11</c:v>
                </c:pt>
                <c:pt idx="58">
                  <c:v>9.606096812810822E-11</c:v>
                </c:pt>
                <c:pt idx="59">
                  <c:v>1.5769729699817203E-10</c:v>
                </c:pt>
                <c:pt idx="60">
                  <c:v>2.5769622751256704E-10</c:v>
                </c:pt>
                <c:pt idx="61">
                  <c:v>4.1917791544430736E-10</c:v>
                </c:pt>
                <c:pt idx="62">
                  <c:v>6.7872719028093616E-10</c:v>
                </c:pt>
                <c:pt idx="63">
                  <c:v>1.0939528978901406E-9</c:v>
                </c:pt>
                <c:pt idx="64">
                  <c:v>1.7551268890041508E-9</c:v>
                </c:pt>
                <c:pt idx="65">
                  <c:v>2.8030118759129286E-9</c:v>
                </c:pt>
                <c:pt idx="66">
                  <c:v>4.4560276513688872E-9</c:v>
                </c:pt>
                <c:pt idx="67">
                  <c:v>7.0514322535667575E-9</c:v>
                </c:pt>
                <c:pt idx="68">
                  <c:v>1.1107423217336553E-8</c:v>
                </c:pt>
                <c:pt idx="69">
                  <c:v>1.7416297037212309E-8</c:v>
                </c:pt>
                <c:pt idx="70">
                  <c:v>2.7183467091874351E-8</c:v>
                </c:pt>
                <c:pt idx="71">
                  <c:v>4.223382281295158E-8</c:v>
                </c:pt>
                <c:pt idx="72">
                  <c:v>6.5316433204736185E-8</c:v>
                </c:pt>
                <c:pt idx="73">
                  <c:v>1.0055207781918691E-7</c:v>
                </c:pt>
                <c:pt idx="74">
                  <c:v>1.5408705657401682E-7</c:v>
                </c:pt>
                <c:pt idx="75">
                  <c:v>2.3504325367369924E-7</c:v>
                </c:pt>
                <c:pt idx="76">
                  <c:v>3.5689128491860725E-7</c:v>
                </c:pt>
                <c:pt idx="77">
                  <c:v>5.394244366296666E-7</c:v>
                </c:pt>
                <c:pt idx="78">
                  <c:v>8.1158088903286839E-7</c:v>
                </c:pt>
                <c:pt idx="79">
                  <c:v>1.2154568015435855E-6</c:v>
                </c:pt>
                <c:pt idx="80">
                  <c:v>1.8119815278835195E-6</c:v>
                </c:pt>
                <c:pt idx="81">
                  <c:v>2.6888992192872941E-6</c:v>
                </c:pt>
                <c:pt idx="82">
                  <c:v>3.9719320065985892E-6</c:v>
                </c:pt>
                <c:pt idx="83">
                  <c:v>5.8403060641530807E-6</c:v>
                </c:pt>
                <c:pt idx="84">
                  <c:v>8.5482247111208777E-6</c:v>
                </c:pt>
                <c:pt idx="85">
                  <c:v>1.2454398983495137E-5</c:v>
                </c:pt>
                <c:pt idx="86">
                  <c:v>1.8062428465132126E-5</c:v>
                </c:pt>
                <c:pt idx="87">
                  <c:v>2.6075703075258403E-5</c:v>
                </c:pt>
                <c:pt idx="88">
                  <c:v>3.7471617076522334E-5</c:v>
                </c:pt>
                <c:pt idx="89">
                  <c:v>5.3601305197395694E-5</c:v>
                </c:pt>
                <c:pt idx="90">
                  <c:v>7.6322891596191969E-5</c:v>
                </c:pt>
                <c:pt idx="91">
                  <c:v>1.081784583596897E-4</c:v>
                </c:pt>
                <c:pt idx="92">
                  <c:v>1.5262767253974198E-4</c:v>
                </c:pt>
                <c:pt idx="93">
                  <c:v>2.1435434761055543E-4</c:v>
                </c:pt>
                <c:pt idx="94">
                  <c:v>2.996662496280059E-4</c:v>
                </c:pt>
                <c:pt idx="95">
                  <c:v>4.1701328439319198E-4</c:v>
                </c:pt>
                <c:pt idx="96">
                  <c:v>5.7765490966448191E-4</c:v>
                </c:pt>
                <c:pt idx="97">
                  <c:v>7.9651428498560847E-4</c:v>
                </c:pt>
                <c:pt idx="98">
                  <c:v>1.0932643598310827E-3</c:v>
                </c:pt>
                <c:pt idx="99">
                  <c:v>1.4936998355362567E-3</c:v>
                </c:pt>
                <c:pt idx="100">
                  <c:v>2.0314586989937547E-3</c:v>
                </c:pt>
                <c:pt idx="101">
                  <c:v>2.7501677349465571E-3</c:v>
                </c:pt>
                <c:pt idx="102">
                  <c:v>3.7060979159812728E-3</c:v>
                </c:pt>
                <c:pt idx="103">
                  <c:v>4.9714275797483097E-3</c:v>
                </c:pt>
                <c:pt idx="104">
                  <c:v>6.6382234418266841E-3</c:v>
                </c:pt>
                <c:pt idx="105">
                  <c:v>8.8232612238120026E-3</c:v>
                </c:pt>
                <c:pt idx="106">
                  <c:v>1.1673818296247276E-2</c:v>
                </c:pt>
                <c:pt idx="107">
                  <c:v>1.537457935705047E-2</c:v>
                </c:pt>
                <c:pt idx="108">
                  <c:v>2.0155801704169828E-2</c:v>
                </c:pt>
                <c:pt idx="109">
                  <c:v>2.6302887833230537E-2</c:v>
                </c:pt>
                <c:pt idx="110">
                  <c:v>3.4167508423197421E-2</c:v>
                </c:pt>
                <c:pt idx="111">
                  <c:v>4.4180406624497751E-2</c:v>
                </c:pt>
                <c:pt idx="112">
                  <c:v>5.6865993167532901E-2</c:v>
                </c:pt>
                <c:pt idx="113">
                  <c:v>7.2858809334194474E-2</c:v>
                </c:pt>
                <c:pt idx="114">
                  <c:v>9.2921889471770269E-2</c:v>
                </c:pt>
                <c:pt idx="115">
                  <c:v>0.1179669948001968</c:v>
                </c:pt>
                <c:pt idx="116">
                  <c:v>0.14907661435916203</c:v>
                </c:pt>
                <c:pt idx="117">
                  <c:v>0.18752753607403888</c:v>
                </c:pt>
                <c:pt idx="118">
                  <c:v>0.23481568070170528</c:v>
                </c:pt>
                <c:pt idx="119">
                  <c:v>0.29268176424945386</c:v>
                </c:pt>
                <c:pt idx="120">
                  <c:v>0.3631372117216588</c:v>
                </c:pt>
                <c:pt idx="121">
                  <c:v>0.44848958927954657</c:v>
                </c:pt>
                <c:pt idx="122">
                  <c:v>0.55136665695819809</c:v>
                </c:pt>
                <c:pt idx="123">
                  <c:v>0.67473797526772805</c:v>
                </c:pt>
                <c:pt idx="124">
                  <c:v>0.82193283310526932</c:v>
                </c:pt>
                <c:pt idx="125">
                  <c:v>0.99665310969390852</c:v>
                </c:pt>
                <c:pt idx="126">
                  <c:v>1.2029795493861259</c:v>
                </c:pt>
                <c:pt idx="127">
                  <c:v>1.445369825914016</c:v>
                </c:pt>
                <c:pt idx="128">
                  <c:v>1.7286467136372894</c:v>
                </c:pt>
                <c:pt idx="129">
                  <c:v>2.0579746794786389</c:v>
                </c:pt>
                <c:pt idx="130">
                  <c:v>2.4388232722495227</c:v>
                </c:pt>
                <c:pt idx="131">
                  <c:v>2.8769158267264769</c:v>
                </c:pt>
                <c:pt idx="132">
                  <c:v>3.3781622271887617</c:v>
                </c:pt>
                <c:pt idx="133">
                  <c:v>3.9485747956676067</c:v>
                </c:pt>
                <c:pt idx="134">
                  <c:v>4.5941667869783025</c:v>
                </c:pt>
                <c:pt idx="135">
                  <c:v>5.320833484595231</c:v>
                </c:pt>
                <c:pt idx="136">
                  <c:v>6.1342164925629694</c:v>
                </c:pt>
                <c:pt idx="137">
                  <c:v>7.0395524974432355</c:v>
                </c:pt>
                <c:pt idx="138">
                  <c:v>8.0415085135513014</c:v>
                </c:pt>
                <c:pt idx="139">
                  <c:v>9.1440064014349538</c:v>
                </c:pt>
                <c:pt idx="140">
                  <c:v>10.350040235232379</c:v>
                </c:pt>
                <c:pt idx="141">
                  <c:v>11.661490855978776</c:v>
                </c:pt>
                <c:pt idx="142">
                  <c:v>13.078942648179524</c:v>
                </c:pt>
                <c:pt idx="143">
                  <c:v>14.601508176838973</c:v>
                </c:pt>
                <c:pt idx="144">
                  <c:v>16.226666781960688</c:v>
                </c:pt>
                <c:pt idx="145">
                  <c:v>17.950123509227542</c:v>
                </c:pt>
                <c:pt idx="146">
                  <c:v>19.765694824843209</c:v>
                </c:pt>
                <c:pt idx="147">
                  <c:v>21.66522739118329</c:v>
                </c:pt>
                <c:pt idx="148">
                  <c:v>23.638555748087359</c:v>
                </c:pt>
                <c:pt idx="149">
                  <c:v>25.67350404275021</c:v>
                </c:pt>
                <c:pt idx="150">
                  <c:v>27.755935981592444</c:v>
                </c:pt>
                <c:pt idx="151">
                  <c:v>29.869855955589596</c:v>
                </c:pt>
                <c:pt idx="152">
                  <c:v>31.99756284520037</c:v>
                </c:pt>
                <c:pt idx="153">
                  <c:v>34.11985638439419</c:v>
                </c:pt>
                <c:pt idx="154">
                  <c:v>36.216294209687923</c:v>
                </c:pt>
                <c:pt idx="155">
                  <c:v>38.265495904316936</c:v>
                </c:pt>
                <c:pt idx="156">
                  <c:v>40.245488542291888</c:v>
                </c:pt>
                <c:pt idx="157">
                  <c:v>42.134086519395829</c:v>
                </c:pt>
                <c:pt idx="158">
                  <c:v>43.909296906404343</c:v>
                </c:pt>
                <c:pt idx="159">
                  <c:v>45.5497402492174</c:v>
                </c:pt>
                <c:pt idx="160">
                  <c:v>47.035075739379643</c:v>
                </c:pt>
                <c:pt idx="161">
                  <c:v>48.346419043909698</c:v>
                </c:pt>
                <c:pt idx="162">
                  <c:v>49.466740858324449</c:v>
                </c:pt>
                <c:pt idx="163">
                  <c:v>50.381234456861925</c:v>
                </c:pt>
                <c:pt idx="164">
                  <c:v>51.07764116557756</c:v>
                </c:pt>
                <c:pt idx="165">
                  <c:v>51.546523763393452</c:v>
                </c:pt>
                <c:pt idx="166">
                  <c:v>51.781479289367205</c:v>
                </c:pt>
                <c:pt idx="167">
                  <c:v>51.779284548545235</c:v>
                </c:pt>
                <c:pt idx="168">
                  <c:v>51.539969694263519</c:v>
                </c:pt>
                <c:pt idx="169">
                  <c:v>51.066817538745212</c:v>
                </c:pt>
                <c:pt idx="170">
                  <c:v>50.366288614028313</c:v>
                </c:pt>
                <c:pt idx="171">
                  <c:v>49.447874374535992</c:v>
                </c:pt>
                <c:pt idx="172">
                  <c:v>48.323883203922129</c:v>
                </c:pt>
                <c:pt idx="173">
                  <c:v>47.009165970026523</c:v>
                </c:pt>
                <c:pt idx="174">
                  <c:v>45.520789680159552</c:v>
                </c:pt>
                <c:pt idx="175">
                  <c:v>43.877669255274569</c:v>
                </c:pt>
                <c:pt idx="176">
                  <c:v>42.100168513338765</c:v>
                </c:pt>
                <c:pt idx="177">
                  <c:v>40.209682095792189</c:v>
                </c:pt>
                <c:pt idx="178">
                  <c:v>38.22821027294647</c:v>
                </c:pt>
                <c:pt idx="179">
                  <c:v>36.177938331288267</c:v>
                </c:pt>
                <c:pt idx="180">
                  <c:v>34.080831603887198</c:v>
                </c:pt>
                <c:pt idx="181">
                  <c:v>31.958256197624092</c:v>
                </c:pt>
                <c:pt idx="182">
                  <c:v>29.830634155261308</c:v>
                </c:pt>
                <c:pt idx="183">
                  <c:v>27.717140234843129</c:v>
                </c:pt>
                <c:pt idx="184">
                  <c:v>25.635445768886271</c:v>
                </c:pt>
                <c:pt idx="185">
                  <c:v>23.601513259563035</c:v>
                </c:pt>
                <c:pt idx="186">
                  <c:v>21.62944355080511</c:v>
                </c:pt>
                <c:pt idx="187">
                  <c:v>19.731375666452077</c:v>
                </c:pt>
                <c:pt idx="188">
                  <c:v>17.917437779818933</c:v>
                </c:pt>
                <c:pt idx="189">
                  <c:v>16.195746338502847</c:v>
                </c:pt>
                <c:pt idx="190">
                  <c:v>14.572449150788</c:v>
                </c:pt>
                <c:pt idx="191">
                  <c:v>13.051807275275108</c:v>
                </c:pt>
                <c:pt idx="192">
                  <c:v>11.636309858493959</c:v>
                </c:pt>
                <c:pt idx="193">
                  <c:v>10.326815638372331</c:v>
                </c:pt>
                <c:pt idx="194">
                  <c:v>9.1227146647536195</c:v>
                </c:pt>
                <c:pt idx="195">
                  <c:v>8.022103861629521</c:v>
                </c:pt>
                <c:pt idx="196">
                  <c:v>7.0219703410622607</c:v>
                </c:pt>
                <c:pt idx="197">
                  <c:v>6.1183768415375033</c:v>
                </c:pt>
                <c:pt idx="198">
                  <c:v>5.306644265574989</c:v>
                </c:pt>
                <c:pt idx="199">
                  <c:v>4.5815269931528597</c:v>
                </c:pt>
                <c:pt idx="200">
                  <c:v>3.9373774097082004</c:v>
                </c:pt>
                <c:pt idx="201">
                  <c:v>3.3682968732816363</c:v>
                </c:pt>
                <c:pt idx="202">
                  <c:v>2.8682711216237227</c:v>
                </c:pt>
                <c:pt idx="203">
                  <c:v>2.4312888584093266</c:v>
                </c:pt>
                <c:pt idx="204">
                  <c:v>2.0514429352165879</c:v>
                </c:pt>
                <c:pt idx="205">
                  <c:v>1.7230141455003132</c:v>
                </c:pt>
                <c:pt idx="206">
                  <c:v>1.4405381570594609</c:v>
                </c:pt>
                <c:pt idx="207">
                  <c:v>1.1988565245373162</c:v>
                </c:pt>
                <c:pt idx="208">
                  <c:v>0.99315304227151158</c:v>
                </c:pt>
                <c:pt idx="209">
                  <c:v>0.81897692349274687</c:v>
                </c:pt>
                <c:pt idx="210">
                  <c:v>0.67225443100559146</c:v>
                </c:pt>
                <c:pt idx="211">
                  <c:v>0.54929064616152257</c:v>
                </c:pt>
                <c:pt idx="212">
                  <c:v>0.44676305794627796</c:v>
                </c:pt>
                <c:pt idx="213">
                  <c:v>0.36170859406599676</c:v>
                </c:pt>
                <c:pt idx="214">
                  <c:v>0.29150561297405314</c:v>
                </c:pt>
                <c:pt idx="215">
                  <c:v>0.2338522414224545</c:v>
                </c:pt>
                <c:pt idx="216">
                  <c:v>0.18674228712110635</c:v>
                </c:pt>
                <c:pt idx="217">
                  <c:v>0.14843979006351371</c:v>
                </c:pt>
                <c:pt idx="218">
                  <c:v>0.1174531072749605</c:v>
                </c:pt>
                <c:pt idx="219">
                  <c:v>9.250926092393473E-2</c:v>
                </c:pt>
                <c:pt idx="220">
                  <c:v>7.2529124178183788E-2</c:v>
                </c:pt>
                <c:pt idx="221">
                  <c:v>5.6603876716629219E-2</c:v>
                </c:pt>
                <c:pt idx="222">
                  <c:v>4.3973034944342307E-2</c:v>
                </c:pt>
                <c:pt idx="223">
                  <c:v>3.4004252059372936E-2</c:v>
                </c:pt>
                <c:pt idx="224">
                  <c:v>2.6174990571613457E-2</c:v>
                </c:pt>
                <c:pt idx="225">
                  <c:v>2.0056094274980826E-2</c:v>
                </c:pt>
                <c:pt idx="226">
                  <c:v>1.5297227028594788E-2</c:v>
                </c:pt>
                <c:pt idx="227">
                  <c:v>1.1614100593213059E-2</c:v>
                </c:pt>
                <c:pt idx="228">
                  <c:v>8.7773815150911788E-3</c:v>
                </c:pt>
                <c:pt idx="229">
                  <c:v>6.6031458402233912E-3</c:v>
                </c:pt>
                <c:pt idx="230">
                  <c:v>4.9447384472066759E-3</c:v>
                </c:pt>
                <c:pt idx="231">
                  <c:v>3.6858892414897942E-3</c:v>
                </c:pt>
                <c:pt idx="232">
                  <c:v>2.734939719230139E-3</c:v>
                </c:pt>
                <c:pt idx="233">
                  <c:v>2.0200390150157616E-3</c:v>
                </c:pt>
                <c:pt idx="234">
                  <c:v>1.4851772148721512E-3</c:v>
                </c:pt>
                <c:pt idx="235">
                  <c:v>1.086934363992386E-3</c:v>
                </c:pt>
                <c:pt idx="236">
                  <c:v>7.9183534315167392E-4</c:v>
                </c:pt>
                <c:pt idx="237">
                  <c:v>5.7421292866186708E-4</c:v>
                </c:pt>
                <c:pt idx="238">
                  <c:v>4.1449335469043955E-4</c:v>
                </c:pt>
                <c:pt idx="239">
                  <c:v>2.9783017662959627E-4</c:v>
                </c:pt>
                <c:pt idx="240">
                  <c:v>2.1302292676774013E-4</c:v>
                </c:pt>
                <c:pt idx="241">
                  <c:v>1.5166679756734464E-4</c:v>
                </c:pt>
                <c:pt idx="242">
                  <c:v>1.0748830329620656E-4</c:v>
                </c:pt>
                <c:pt idx="243">
                  <c:v>7.5829539699841426E-5</c:v>
                </c:pt>
                <c:pt idx="244">
                  <c:v>5.3250311570799238E-5</c:v>
                </c:pt>
                <c:pt idx="245">
                  <c:v>3.7223088765925456E-5</c:v>
                </c:pt>
                <c:pt idx="246">
                  <c:v>2.5900561785317745E-5</c:v>
                </c:pt>
                <c:pt idx="247">
                  <c:v>1.793958868745335E-5</c:v>
                </c:pt>
                <c:pt idx="248">
                  <c:v>1.2368649996582756E-5</c:v>
                </c:pt>
                <c:pt idx="249">
                  <c:v>8.4886502521819733E-6</c:v>
                </c:pt>
                <c:pt idx="250">
                  <c:v>5.7991120679697747E-6</c:v>
                </c:pt>
                <c:pt idx="251">
                  <c:v>3.9435820779484727E-6</c:v>
                </c:pt>
                <c:pt idx="252">
                  <c:v>2.6694807179229964E-6</c:v>
                </c:pt>
                <c:pt idx="253">
                  <c:v>1.7987434004280722E-6</c:v>
                </c:pt>
                <c:pt idx="254">
                  <c:v>1.2064745361917947E-6</c:v>
                </c:pt>
                <c:pt idx="255">
                  <c:v>8.0551499251613065E-7</c:v>
                </c:pt>
                <c:pt idx="256">
                  <c:v>5.3534730078437595E-7</c:v>
                </c:pt>
                <c:pt idx="257">
                  <c:v>3.5416376665368729E-7</c:v>
                </c:pt>
                <c:pt idx="258">
                  <c:v>2.3322717923499697E-7</c:v>
                </c:pt>
                <c:pt idx="259">
                  <c:v>1.5288353392024818E-7</c:v>
                </c:pt>
                <c:pt idx="260">
                  <c:v>9.9758242067803363E-8</c:v>
                </c:pt>
                <c:pt idx="261">
                  <c:v>6.4795281839594482E-8</c:v>
                </c:pt>
                <c:pt idx="262">
                  <c:v>4.1893293115562009E-8</c:v>
                </c:pt>
                <c:pt idx="263">
                  <c:v>2.6962002140457135E-8</c:v>
                </c:pt>
                <c:pt idx="264">
                  <c:v>1.727294135869825E-8</c:v>
                </c:pt>
                <c:pt idx="265">
                  <c:v>1.101506285461998E-8</c:v>
                </c:pt>
                <c:pt idx="266">
                  <c:v>6.992205474364691E-9</c:v>
                </c:pt>
                <c:pt idx="267">
                  <c:v>4.4182257839525789E-9</c:v>
                </c:pt>
                <c:pt idx="268">
                  <c:v>2.7789974662967332E-9</c:v>
                </c:pt>
                <c:pt idx="269">
                  <c:v>1.7399425833274416E-9</c:v>
                </c:pt>
                <c:pt idx="270">
                  <c:v>1.084396743785583E-9</c:v>
                </c:pt>
                <c:pt idx="271">
                  <c:v>6.727411817815214E-10</c:v>
                </c:pt>
                <c:pt idx="272">
                  <c:v>4.1544577254724415E-10</c:v>
                </c:pt>
                <c:pt idx="273">
                  <c:v>2.553801840828773E-10</c:v>
                </c:pt>
                <c:pt idx="274">
                  <c:v>1.5626674593675684E-10</c:v>
                </c:pt>
                <c:pt idx="275">
                  <c:v>9.5181482052344432E-11</c:v>
                </c:pt>
                <c:pt idx="276">
                  <c:v>5.7709176677204867E-11</c:v>
                </c:pt>
                <c:pt idx="277">
                  <c:v>3.4829225348846249E-11</c:v>
                </c:pt>
                <c:pt idx="278">
                  <c:v>2.09242197983084E-11</c:v>
                </c:pt>
                <c:pt idx="279">
                  <c:v>1.2512994478179913E-11</c:v>
                </c:pt>
                <c:pt idx="280">
                  <c:v>7.4486874885248699E-12</c:v>
                </c:pt>
                <c:pt idx="281">
                  <c:v>4.4137199711902374E-12</c:v>
                </c:pt>
                <c:pt idx="282">
                  <c:v>2.603372537791453E-12</c:v>
                </c:pt>
                <c:pt idx="283">
                  <c:v>1.5285314681372395E-12</c:v>
                </c:pt>
                <c:pt idx="284">
                  <c:v>8.933445044499855E-13</c:v>
                </c:pt>
                <c:pt idx="285">
                  <c:v>5.1972077513690523E-13</c:v>
                </c:pt>
                <c:pt idx="286">
                  <c:v>3.009731171259058E-13</c:v>
                </c:pt>
                <c:pt idx="287">
                  <c:v>1.7349695468855069E-13</c:v>
                </c:pt>
                <c:pt idx="288">
                  <c:v>9.955487411836918E-14</c:v>
                </c:pt>
                <c:pt idx="289">
                  <c:v>5.6864302992890872E-14</c:v>
                </c:pt>
                <c:pt idx="290">
                  <c:v>3.2331319860722974E-14</c:v>
                </c:pt>
                <c:pt idx="291">
                  <c:v>1.8298423277871547E-14</c:v>
                </c:pt>
                <c:pt idx="292">
                  <c:v>1.0308854880693972E-14</c:v>
                </c:pt>
                <c:pt idx="293">
                  <c:v>5.7811428922783251E-15</c:v>
                </c:pt>
                <c:pt idx="294">
                  <c:v>3.227182331609302E-15</c:v>
                </c:pt>
                <c:pt idx="295">
                  <c:v>1.793245805666171E-15</c:v>
                </c:pt>
                <c:pt idx="296">
                  <c:v>9.9188806720826206E-16</c:v>
                </c:pt>
                <c:pt idx="297">
                  <c:v>5.4612496355401025E-16</c:v>
                </c:pt>
                <c:pt idx="298">
                  <c:v>2.9931460813228226E-16</c:v>
                </c:pt>
                <c:pt idx="299">
                  <c:v>1.6329403440688169E-16</c:v>
                </c:pt>
                <c:pt idx="300">
                  <c:v>8.8678685351030871E-17</c:v>
                </c:pt>
                <c:pt idx="301">
                  <c:v>4.7937424199104711E-17</c:v>
                </c:pt>
                <c:pt idx="302">
                  <c:v>2.5795067241599482E-17</c:v>
                </c:pt>
                <c:pt idx="303">
                  <c:v>1.3816726324759278E-17</c:v>
                </c:pt>
                <c:pt idx="304">
                  <c:v>7.3668218534581414E-18</c:v>
                </c:pt>
                <c:pt idx="305">
                  <c:v>3.9098644519899083E-18</c:v>
                </c:pt>
                <c:pt idx="306">
                  <c:v>2.0656167967949145E-18</c:v>
                </c:pt>
                <c:pt idx="307">
                  <c:v>1.0862863761072058E-18</c:v>
                </c:pt>
                <c:pt idx="308">
                  <c:v>5.6865050663233294E-19</c:v>
                </c:pt>
                <c:pt idx="309">
                  <c:v>2.9631459919426448E-19</c:v>
                </c:pt>
                <c:pt idx="310">
                  <c:v>1.5369763667239242E-19</c:v>
                </c:pt>
                <c:pt idx="311">
                  <c:v>7.9357476873764652E-20</c:v>
                </c:pt>
                <c:pt idx="312">
                  <c:v>4.0786368067962442E-20</c:v>
                </c:pt>
                <c:pt idx="313">
                  <c:v>2.0866458134856278E-20</c:v>
                </c:pt>
                <c:pt idx="314">
                  <c:v>1.0626468614494766E-20</c:v>
                </c:pt>
                <c:pt idx="315">
                  <c:v>5.3868602724422719E-21</c:v>
                </c:pt>
                <c:pt idx="316">
                  <c:v>2.7182473847533365E-21</c:v>
                </c:pt>
                <c:pt idx="317">
                  <c:v>1.3653650077411814E-21</c:v>
                </c:pt>
                <c:pt idx="318">
                  <c:v>6.8267669788402598E-22</c:v>
                </c:pt>
                <c:pt idx="319">
                  <c:v>3.3977225399827415E-22</c:v>
                </c:pt>
                <c:pt idx="320">
                  <c:v>1.6833222528456291E-22</c:v>
                </c:pt>
                <c:pt idx="321">
                  <c:v>8.3014343817838371E-23</c:v>
                </c:pt>
                <c:pt idx="322">
                  <c:v>4.0751681697083265E-23</c:v>
                </c:pt>
                <c:pt idx="323">
                  <c:v>1.9913355767319664E-23</c:v>
                </c:pt>
                <c:pt idx="324">
                  <c:v>9.6861210335417119E-24</c:v>
                </c:pt>
                <c:pt idx="325">
                  <c:v>4.6898813059702252E-24</c:v>
                </c:pt>
                <c:pt idx="326">
                  <c:v>2.260374154250478E-24</c:v>
                </c:pt>
                <c:pt idx="327">
                  <c:v>1.0844395183507823E-24</c:v>
                </c:pt>
                <c:pt idx="328">
                  <c:v>5.1788920595690118E-25</c:v>
                </c:pt>
                <c:pt idx="329">
                  <c:v>2.4619254885177371E-25</c:v>
                </c:pt>
                <c:pt idx="330">
                  <c:v>1.1649826868052404E-25</c:v>
                </c:pt>
                <c:pt idx="331">
                  <c:v>5.4874497851743027E-26</c:v>
                </c:pt>
                <c:pt idx="332">
                  <c:v>2.5729311700720081E-26</c:v>
                </c:pt>
                <c:pt idx="333">
                  <c:v>1.2008597784610376E-26</c:v>
                </c:pt>
                <c:pt idx="334">
                  <c:v>5.5790846470204356E-27</c:v>
                </c:pt>
                <c:pt idx="335">
                  <c:v>2.5801212985696597E-27</c:v>
                </c:pt>
                <c:pt idx="336">
                  <c:v>1.1877466612202731E-27</c:v>
                </c:pt>
                <c:pt idx="337">
                  <c:v>5.4426954541588077E-28</c:v>
                </c:pt>
                <c:pt idx="338">
                  <c:v>2.4826229806335722E-28</c:v>
                </c:pt>
                <c:pt idx="339">
                  <c:v>1.1272338700705951E-28</c:v>
                </c:pt>
                <c:pt idx="340">
                  <c:v>5.0947609253819329E-29</c:v>
                </c:pt>
                <c:pt idx="341">
                  <c:v>2.2921345652523922E-29</c:v>
                </c:pt>
                <c:pt idx="342">
                  <c:v>1.0265094048058349E-29</c:v>
                </c:pt>
                <c:pt idx="343">
                  <c:v>4.5760659659705619E-30</c:v>
                </c:pt>
                <c:pt idx="344">
                  <c:v>2.030617578166023E-30</c:v>
                </c:pt>
                <c:pt idx="345">
                  <c:v>8.969547367053456E-31</c:v>
                </c:pt>
                <c:pt idx="346">
                  <c:v>3.9438413422623194E-31</c:v>
                </c:pt>
                <c:pt idx="347">
                  <c:v>1.7261354196967438E-31</c:v>
                </c:pt>
                <c:pt idx="348">
                  <c:v>7.5203285481865004E-32</c:v>
                </c:pt>
                <c:pt idx="349">
                  <c:v>3.2614091555376193E-32</c:v>
                </c:pt>
                <c:pt idx="350">
                  <c:v>1.4079274583310852E-32</c:v>
                </c:pt>
                <c:pt idx="351">
                  <c:v>6.0500894138518079E-33</c:v>
                </c:pt>
                <c:pt idx="352">
                  <c:v>2.5879139320382012E-33</c:v>
                </c:pt>
                <c:pt idx="353">
                  <c:v>1.101905587932466E-33</c:v>
                </c:pt>
                <c:pt idx="354">
                  <c:v>4.6703073653941512E-34</c:v>
                </c:pt>
                <c:pt idx="355">
                  <c:v>1.9703939395176865E-34</c:v>
                </c:pt>
                <c:pt idx="356">
                  <c:v>8.2749844018589006E-35</c:v>
                </c:pt>
                <c:pt idx="357">
                  <c:v>3.4592968062460032E-35</c:v>
                </c:pt>
                <c:pt idx="358">
                  <c:v>1.4395110047154922E-35</c:v>
                </c:pt>
                <c:pt idx="359">
                  <c:v>5.9627784610305497E-36</c:v>
                </c:pt>
                <c:pt idx="360">
                  <c:v>2.4586056768170063E-36</c:v>
                </c:pt>
                <c:pt idx="361">
                  <c:v>1.0091032558147024E-36</c:v>
                </c:pt>
                <c:pt idx="362">
                  <c:v>4.1227676162484627E-37</c:v>
                </c:pt>
                <c:pt idx="363">
                  <c:v>1.6766739853840921E-37</c:v>
                </c:pt>
                <c:pt idx="364">
                  <c:v>6.7875793125760083E-38</c:v>
                </c:pt>
                <c:pt idx="365">
                  <c:v>2.7351914482953603E-38</c:v>
                </c:pt>
                <c:pt idx="366">
                  <c:v>1.0971526688353957E-38</c:v>
                </c:pt>
                <c:pt idx="367">
                  <c:v>4.3807948823742799E-39</c:v>
                </c:pt>
                <c:pt idx="368">
                  <c:v>1.741186517641281E-39</c:v>
                </c:pt>
                <c:pt idx="369">
                  <c:v>6.8888097919045706E-40</c:v>
                </c:pt>
                <c:pt idx="370">
                  <c:v>2.7129988690800946E-40</c:v>
                </c:pt>
                <c:pt idx="371">
                  <c:v>1.0635589172620593E-40</c:v>
                </c:pt>
                <c:pt idx="372">
                  <c:v>4.1503050140967E-41</c:v>
                </c:pt>
                <c:pt idx="373">
                  <c:v>1.6121483316577768E-41</c:v>
                </c:pt>
                <c:pt idx="374">
                  <c:v>6.2335651465934089E-42</c:v>
                </c:pt>
                <c:pt idx="375">
                  <c:v>2.3992446131312288E-42</c:v>
                </c:pt>
                <c:pt idx="376">
                  <c:v>9.192191755545032E-43</c:v>
                </c:pt>
                <c:pt idx="377">
                  <c:v>3.5056628296351816E-43</c:v>
                </c:pt>
                <c:pt idx="378">
                  <c:v>1.3308457853184564E-43</c:v>
                </c:pt>
                <c:pt idx="379">
                  <c:v>5.0291182181428631E-44</c:v>
                </c:pt>
                <c:pt idx="380">
                  <c:v>1.8917444866597917E-44</c:v>
                </c:pt>
                <c:pt idx="381">
                  <c:v>7.0833651527323559E-45</c:v>
                </c:pt>
                <c:pt idx="382">
                  <c:v>2.6401178022132048E-45</c:v>
                </c:pt>
                <c:pt idx="383">
                  <c:v>9.7952043736172661E-46</c:v>
                </c:pt>
                <c:pt idx="384">
                  <c:v>3.6175139907688837E-46</c:v>
                </c:pt>
                <c:pt idx="385">
                  <c:v>1.3298830732281363E-46</c:v>
                </c:pt>
                <c:pt idx="386">
                  <c:v>4.8665727341453542E-47</c:v>
                </c:pt>
                <c:pt idx="387">
                  <c:v>1.7727173698446751E-47</c:v>
                </c:pt>
                <c:pt idx="388">
                  <c:v>6.4277992257627543E-48</c:v>
                </c:pt>
                <c:pt idx="389">
                  <c:v>2.3200194570793566E-48</c:v>
                </c:pt>
                <c:pt idx="390">
                  <c:v>8.3354197116235913E-49</c:v>
                </c:pt>
                <c:pt idx="391">
                  <c:v>2.9810539750997613E-49</c:v>
                </c:pt>
                <c:pt idx="392">
                  <c:v>1.061252503074081E-49</c:v>
                </c:pt>
                <c:pt idx="393">
                  <c:v>3.7607471669898351E-50</c:v>
                </c:pt>
                <c:pt idx="394">
                  <c:v>1.3265880101310634E-50</c:v>
                </c:pt>
                <c:pt idx="395">
                  <c:v>4.6580540097903804E-51</c:v>
                </c:pt>
                <c:pt idx="396">
                  <c:v>1.6280940653153428E-51</c:v>
                </c:pt>
                <c:pt idx="397">
                  <c:v>5.6644922627669374E-52</c:v>
                </c:pt>
                <c:pt idx="398">
                  <c:v>1.9617741334346327E-52</c:v>
                </c:pt>
                <c:pt idx="399">
                  <c:v>6.7630646854955632E-53</c:v>
                </c:pt>
                <c:pt idx="400">
                  <c:v>2.3208367878980299E-53</c:v>
                </c:pt>
                <c:pt idx="401">
                  <c:v>7.9277907723211107E-54</c:v>
                </c:pt>
                <c:pt idx="402">
                  <c:v>2.6956672423890739E-54</c:v>
                </c:pt>
                <c:pt idx="403">
                  <c:v>9.1240341840993281E-55</c:v>
                </c:pt>
                <c:pt idx="404">
                  <c:v>3.0740720880660082E-55</c:v>
                </c:pt>
                <c:pt idx="405">
                  <c:v>1.0309739996591213E-55</c:v>
                </c:pt>
                <c:pt idx="406">
                  <c:v>3.4418179831231127E-56</c:v>
                </c:pt>
                <c:pt idx="407">
                  <c:v>1.1437592180336827E-56</c:v>
                </c:pt>
                <c:pt idx="408">
                  <c:v>3.7834485841056552E-57</c:v>
                </c:pt>
                <c:pt idx="409">
                  <c:v>1.2457978783002265E-57</c:v>
                </c:pt>
                <c:pt idx="410">
                  <c:v>4.0833241634951706E-58</c:v>
                </c:pt>
                <c:pt idx="411">
                  <c:v>1.332252831094499E-58</c:v>
                </c:pt>
                <c:pt idx="412">
                  <c:v>4.3267914837926522E-59</c:v>
                </c:pt>
                <c:pt idx="413">
                  <c:v>1.3987876910451696E-59</c:v>
                </c:pt>
                <c:pt idx="414">
                  <c:v>4.5013642666492994E-60</c:v>
                </c:pt>
                <c:pt idx="415">
                  <c:v>1.4419262143400253E-60</c:v>
                </c:pt>
                <c:pt idx="416">
                  <c:v>4.5977826499271109E-61</c:v>
                </c:pt>
                <c:pt idx="417">
                  <c:v>1.4593530096598055E-61</c:v>
                </c:pt>
                <c:pt idx="418">
                  <c:v>4.6108267111784195E-62</c:v>
                </c:pt>
                <c:pt idx="419">
                  <c:v>1.4501194046521769E-62</c:v>
                </c:pt>
                <c:pt idx="420">
                  <c:v>4.5397846179288463E-63</c:v>
                </c:pt>
                <c:pt idx="421">
                  <c:v>1.4147289974435963E-63</c:v>
                </c:pt>
                <c:pt idx="422">
                  <c:v>4.3885169779153791E-64</c:v>
                </c:pt>
                <c:pt idx="423">
                  <c:v>1.3550921572292972E-64</c:v>
                </c:pt>
                <c:pt idx="424">
                  <c:v>4.1651092942408208E-65</c:v>
                </c:pt>
                <c:pt idx="425">
                  <c:v>1.2743551943274412E-65</c:v>
                </c:pt>
                <c:pt idx="426">
                  <c:v>3.8811560636166005E-66</c:v>
                </c:pt>
                <c:pt idx="427">
                  <c:v>1.1766254573110449E-66</c:v>
                </c:pt>
                <c:pt idx="428">
                  <c:v>3.5507647186472531E-67</c:v>
                </c:pt>
                <c:pt idx="429">
                  <c:v>1.0666257714531736E-67</c:v>
                </c:pt>
                <c:pt idx="430">
                  <c:v>3.1893983914170638E-68</c:v>
                </c:pt>
                <c:pt idx="431">
                  <c:v>9.4931860040122328E-69</c:v>
                </c:pt>
                <c:pt idx="432">
                  <c:v>2.8126891054245678E-69</c:v>
                </c:pt>
                <c:pt idx="433">
                  <c:v>8.2954126205091422E-70</c:v>
                </c:pt>
                <c:pt idx="434">
                  <c:v>2.435346585515186E-70</c:v>
                </c:pt>
                <c:pt idx="435">
                  <c:v>7.1168871774298499E-71</c:v>
                </c:pt>
                <c:pt idx="436">
                  <c:v>2.0702648432132452E-71</c:v>
                </c:pt>
                <c:pt idx="437">
                  <c:v>5.9947110474572195E-72</c:v>
                </c:pt>
                <c:pt idx="438">
                  <c:v>1.7278941052478025E-72</c:v>
                </c:pt>
                <c:pt idx="439">
                  <c:v>4.957611755813493E-73</c:v>
                </c:pt>
                <c:pt idx="440">
                  <c:v>1.4159060068889482E-73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207.92040089998198</c:v>
                </c:pt>
                <c:pt idx="1">
                  <c:v>207.87040089998203</c:v>
                </c:pt>
                <c:pt idx="2">
                  <c:v>207.82040089998208</c:v>
                </c:pt>
                <c:pt idx="3">
                  <c:v>207.77040089998212</c:v>
                </c:pt>
                <c:pt idx="4">
                  <c:v>207.72040089998217</c:v>
                </c:pt>
                <c:pt idx="5">
                  <c:v>207.67040089998221</c:v>
                </c:pt>
                <c:pt idx="6">
                  <c:v>207.62040089998226</c:v>
                </c:pt>
                <c:pt idx="7">
                  <c:v>207.5704008999823</c:v>
                </c:pt>
                <c:pt idx="8">
                  <c:v>207.52040089998235</c:v>
                </c:pt>
                <c:pt idx="9">
                  <c:v>207.47040089998239</c:v>
                </c:pt>
                <c:pt idx="10">
                  <c:v>207.42040089998244</c:v>
                </c:pt>
                <c:pt idx="11">
                  <c:v>207.37040089998249</c:v>
                </c:pt>
                <c:pt idx="12">
                  <c:v>207.32040089998253</c:v>
                </c:pt>
                <c:pt idx="13">
                  <c:v>207.27040089998258</c:v>
                </c:pt>
                <c:pt idx="14">
                  <c:v>207.22040089998262</c:v>
                </c:pt>
                <c:pt idx="15">
                  <c:v>207.17040089998267</c:v>
                </c:pt>
                <c:pt idx="16">
                  <c:v>207.12040089998271</c:v>
                </c:pt>
                <c:pt idx="17">
                  <c:v>207.07040089998276</c:v>
                </c:pt>
                <c:pt idx="18">
                  <c:v>207.0204008999828</c:v>
                </c:pt>
                <c:pt idx="19">
                  <c:v>206.97040089998285</c:v>
                </c:pt>
                <c:pt idx="20">
                  <c:v>206.92040089998289</c:v>
                </c:pt>
                <c:pt idx="21">
                  <c:v>206.87040089998294</c:v>
                </c:pt>
                <c:pt idx="22">
                  <c:v>206.82040089998299</c:v>
                </c:pt>
                <c:pt idx="23">
                  <c:v>206.77040089998303</c:v>
                </c:pt>
                <c:pt idx="24">
                  <c:v>206.72040089998308</c:v>
                </c:pt>
                <c:pt idx="25">
                  <c:v>206.67040089998312</c:v>
                </c:pt>
                <c:pt idx="26">
                  <c:v>206.62040089998317</c:v>
                </c:pt>
                <c:pt idx="27">
                  <c:v>206.57040089998321</c:v>
                </c:pt>
                <c:pt idx="28">
                  <c:v>206.52040089998326</c:v>
                </c:pt>
                <c:pt idx="29">
                  <c:v>206.4704008999833</c:v>
                </c:pt>
                <c:pt idx="30">
                  <c:v>206.42040089998335</c:v>
                </c:pt>
                <c:pt idx="31">
                  <c:v>206.37040089998339</c:v>
                </c:pt>
                <c:pt idx="32">
                  <c:v>206.32040089998344</c:v>
                </c:pt>
                <c:pt idx="33">
                  <c:v>206.27040089998349</c:v>
                </c:pt>
                <c:pt idx="34">
                  <c:v>206.22040089998353</c:v>
                </c:pt>
                <c:pt idx="35">
                  <c:v>206.17040089998358</c:v>
                </c:pt>
                <c:pt idx="36">
                  <c:v>206.12040089998362</c:v>
                </c:pt>
                <c:pt idx="37">
                  <c:v>206.07040089998367</c:v>
                </c:pt>
                <c:pt idx="38">
                  <c:v>206.02040089998371</c:v>
                </c:pt>
                <c:pt idx="39">
                  <c:v>205.97040089998376</c:v>
                </c:pt>
                <c:pt idx="40">
                  <c:v>205.9204008999838</c:v>
                </c:pt>
                <c:pt idx="41">
                  <c:v>205.87040089998385</c:v>
                </c:pt>
                <c:pt idx="42">
                  <c:v>205.82040089998389</c:v>
                </c:pt>
                <c:pt idx="43">
                  <c:v>205.77040089998394</c:v>
                </c:pt>
                <c:pt idx="44">
                  <c:v>205.72040089998399</c:v>
                </c:pt>
                <c:pt idx="45">
                  <c:v>205.67040089998403</c:v>
                </c:pt>
                <c:pt idx="46">
                  <c:v>205.62040089998408</c:v>
                </c:pt>
                <c:pt idx="47">
                  <c:v>205.57040089998412</c:v>
                </c:pt>
                <c:pt idx="48">
                  <c:v>205.52040089998417</c:v>
                </c:pt>
                <c:pt idx="49">
                  <c:v>205.47040089998421</c:v>
                </c:pt>
                <c:pt idx="50">
                  <c:v>205.42040089998426</c:v>
                </c:pt>
                <c:pt idx="51">
                  <c:v>205.3704008999843</c:v>
                </c:pt>
                <c:pt idx="52">
                  <c:v>205.32040089998435</c:v>
                </c:pt>
                <c:pt idx="53">
                  <c:v>205.27040089998439</c:v>
                </c:pt>
                <c:pt idx="54">
                  <c:v>205.22040089998444</c:v>
                </c:pt>
                <c:pt idx="55">
                  <c:v>205.17040089998449</c:v>
                </c:pt>
                <c:pt idx="56">
                  <c:v>205.12040089998453</c:v>
                </c:pt>
                <c:pt idx="57">
                  <c:v>205.07040089998458</c:v>
                </c:pt>
                <c:pt idx="58">
                  <c:v>205.02040089998462</c:v>
                </c:pt>
                <c:pt idx="59">
                  <c:v>204.97040089998467</c:v>
                </c:pt>
                <c:pt idx="60">
                  <c:v>204.92040089998471</c:v>
                </c:pt>
                <c:pt idx="61">
                  <c:v>204.87040089998476</c:v>
                </c:pt>
                <c:pt idx="62">
                  <c:v>204.8204008999848</c:v>
                </c:pt>
                <c:pt idx="63">
                  <c:v>204.77040089998485</c:v>
                </c:pt>
                <c:pt idx="64">
                  <c:v>204.7204008999849</c:v>
                </c:pt>
                <c:pt idx="65">
                  <c:v>204.67040089998494</c:v>
                </c:pt>
                <c:pt idx="66">
                  <c:v>204.62040089998499</c:v>
                </c:pt>
                <c:pt idx="67">
                  <c:v>204.57040089998503</c:v>
                </c:pt>
                <c:pt idx="68">
                  <c:v>204.52040089998508</c:v>
                </c:pt>
                <c:pt idx="69">
                  <c:v>204.47040089998512</c:v>
                </c:pt>
                <c:pt idx="70">
                  <c:v>204.42040089998517</c:v>
                </c:pt>
                <c:pt idx="71">
                  <c:v>204.37040089998521</c:v>
                </c:pt>
                <c:pt idx="72">
                  <c:v>204.32040089998526</c:v>
                </c:pt>
                <c:pt idx="73">
                  <c:v>204.2704008999853</c:v>
                </c:pt>
                <c:pt idx="74">
                  <c:v>204.22040089998535</c:v>
                </c:pt>
                <c:pt idx="75">
                  <c:v>204.1704008999854</c:v>
                </c:pt>
                <c:pt idx="76">
                  <c:v>204.12040089998544</c:v>
                </c:pt>
                <c:pt idx="77">
                  <c:v>204.07040089998549</c:v>
                </c:pt>
                <c:pt idx="78">
                  <c:v>204.02040089998553</c:v>
                </c:pt>
                <c:pt idx="79">
                  <c:v>203.97040089998558</c:v>
                </c:pt>
                <c:pt idx="80">
                  <c:v>203.92040089998562</c:v>
                </c:pt>
                <c:pt idx="81">
                  <c:v>203.87040089998567</c:v>
                </c:pt>
                <c:pt idx="82">
                  <c:v>203.82040089998571</c:v>
                </c:pt>
                <c:pt idx="83">
                  <c:v>203.77040089998576</c:v>
                </c:pt>
                <c:pt idx="84">
                  <c:v>203.7204008999858</c:v>
                </c:pt>
                <c:pt idx="85">
                  <c:v>203.67040089998585</c:v>
                </c:pt>
                <c:pt idx="86">
                  <c:v>203.6204008999859</c:v>
                </c:pt>
                <c:pt idx="87">
                  <c:v>203.57040089998594</c:v>
                </c:pt>
                <c:pt idx="88">
                  <c:v>203.52040089998599</c:v>
                </c:pt>
                <c:pt idx="89">
                  <c:v>203.47040089998603</c:v>
                </c:pt>
                <c:pt idx="90">
                  <c:v>203.42040089998608</c:v>
                </c:pt>
                <c:pt idx="91">
                  <c:v>203.37040089998612</c:v>
                </c:pt>
                <c:pt idx="92">
                  <c:v>203.32040089998617</c:v>
                </c:pt>
                <c:pt idx="93">
                  <c:v>203.27040089998621</c:v>
                </c:pt>
                <c:pt idx="94">
                  <c:v>203.22040089998626</c:v>
                </c:pt>
                <c:pt idx="95">
                  <c:v>203.1704008999863</c:v>
                </c:pt>
                <c:pt idx="96">
                  <c:v>203.12040089998635</c:v>
                </c:pt>
                <c:pt idx="97">
                  <c:v>203.0704008999864</c:v>
                </c:pt>
                <c:pt idx="98">
                  <c:v>203.02040089998644</c:v>
                </c:pt>
                <c:pt idx="99">
                  <c:v>202.97040089998649</c:v>
                </c:pt>
                <c:pt idx="100">
                  <c:v>202.92040089998653</c:v>
                </c:pt>
                <c:pt idx="101">
                  <c:v>202.87040089998658</c:v>
                </c:pt>
                <c:pt idx="102">
                  <c:v>202.82040089998662</c:v>
                </c:pt>
                <c:pt idx="103">
                  <c:v>202.77040089998667</c:v>
                </c:pt>
                <c:pt idx="104">
                  <c:v>202.72040089998671</c:v>
                </c:pt>
                <c:pt idx="105">
                  <c:v>202.67040089998676</c:v>
                </c:pt>
                <c:pt idx="106">
                  <c:v>202.62040089998681</c:v>
                </c:pt>
                <c:pt idx="107">
                  <c:v>202.57040089998685</c:v>
                </c:pt>
                <c:pt idx="108">
                  <c:v>202.5204008999869</c:v>
                </c:pt>
                <c:pt idx="109">
                  <c:v>202.47040089998694</c:v>
                </c:pt>
                <c:pt idx="110">
                  <c:v>202.42040089998699</c:v>
                </c:pt>
                <c:pt idx="111">
                  <c:v>202.37040089998703</c:v>
                </c:pt>
                <c:pt idx="112">
                  <c:v>202.32040089998708</c:v>
                </c:pt>
                <c:pt idx="113">
                  <c:v>202.27040089998712</c:v>
                </c:pt>
                <c:pt idx="114">
                  <c:v>202.22040089998717</c:v>
                </c:pt>
                <c:pt idx="115">
                  <c:v>202.17040089998721</c:v>
                </c:pt>
                <c:pt idx="116">
                  <c:v>202.12040089998726</c:v>
                </c:pt>
                <c:pt idx="117">
                  <c:v>202.07040089998731</c:v>
                </c:pt>
                <c:pt idx="118">
                  <c:v>202.02040089998735</c:v>
                </c:pt>
                <c:pt idx="119">
                  <c:v>201.9704008999874</c:v>
                </c:pt>
                <c:pt idx="120">
                  <c:v>201.92040089998744</c:v>
                </c:pt>
                <c:pt idx="121">
                  <c:v>201.87040089998749</c:v>
                </c:pt>
                <c:pt idx="122">
                  <c:v>201.82040089998753</c:v>
                </c:pt>
                <c:pt idx="123">
                  <c:v>201.77040089998758</c:v>
                </c:pt>
                <c:pt idx="124">
                  <c:v>201.72040089998762</c:v>
                </c:pt>
                <c:pt idx="125">
                  <c:v>201.67040089998767</c:v>
                </c:pt>
                <c:pt idx="126">
                  <c:v>201.62040089998771</c:v>
                </c:pt>
                <c:pt idx="127">
                  <c:v>201.57040089998776</c:v>
                </c:pt>
                <c:pt idx="128">
                  <c:v>201.52040089998781</c:v>
                </c:pt>
                <c:pt idx="129">
                  <c:v>201.47040089998785</c:v>
                </c:pt>
                <c:pt idx="130">
                  <c:v>201.4204008999879</c:v>
                </c:pt>
                <c:pt idx="131">
                  <c:v>201.37040089998794</c:v>
                </c:pt>
                <c:pt idx="132">
                  <c:v>201.32040089998799</c:v>
                </c:pt>
                <c:pt idx="133">
                  <c:v>201.27040089998803</c:v>
                </c:pt>
                <c:pt idx="134">
                  <c:v>201.22040089998808</c:v>
                </c:pt>
                <c:pt idx="135">
                  <c:v>201.17040089998812</c:v>
                </c:pt>
                <c:pt idx="136">
                  <c:v>201.12040089998817</c:v>
                </c:pt>
                <c:pt idx="137">
                  <c:v>201.07040089998821</c:v>
                </c:pt>
                <c:pt idx="138">
                  <c:v>201.02040089998826</c:v>
                </c:pt>
                <c:pt idx="139">
                  <c:v>200.97040089998831</c:v>
                </c:pt>
                <c:pt idx="140">
                  <c:v>200.92040089998835</c:v>
                </c:pt>
                <c:pt idx="141">
                  <c:v>200.8704008999884</c:v>
                </c:pt>
                <c:pt idx="142">
                  <c:v>200.82040089998844</c:v>
                </c:pt>
                <c:pt idx="143">
                  <c:v>200.77040089998849</c:v>
                </c:pt>
                <c:pt idx="144">
                  <c:v>200.72040089998853</c:v>
                </c:pt>
                <c:pt idx="145">
                  <c:v>200.67040089998858</c:v>
                </c:pt>
                <c:pt idx="146">
                  <c:v>200.62040089998862</c:v>
                </c:pt>
                <c:pt idx="147">
                  <c:v>200.57040089998867</c:v>
                </c:pt>
                <c:pt idx="148">
                  <c:v>200.52040089998872</c:v>
                </c:pt>
                <c:pt idx="149">
                  <c:v>200.47040089998876</c:v>
                </c:pt>
                <c:pt idx="150">
                  <c:v>200.42040089998881</c:v>
                </c:pt>
                <c:pt idx="151">
                  <c:v>200.37040089998885</c:v>
                </c:pt>
                <c:pt idx="152">
                  <c:v>200.3204008999889</c:v>
                </c:pt>
                <c:pt idx="153">
                  <c:v>200.27040089998894</c:v>
                </c:pt>
                <c:pt idx="154">
                  <c:v>200.22040089998899</c:v>
                </c:pt>
                <c:pt idx="155">
                  <c:v>200.17040089998903</c:v>
                </c:pt>
                <c:pt idx="156">
                  <c:v>200.12040089998908</c:v>
                </c:pt>
                <c:pt idx="157">
                  <c:v>200.07040089998912</c:v>
                </c:pt>
                <c:pt idx="158">
                  <c:v>200.02040089998917</c:v>
                </c:pt>
                <c:pt idx="159">
                  <c:v>199.97040089998922</c:v>
                </c:pt>
                <c:pt idx="160">
                  <c:v>199.92040089998926</c:v>
                </c:pt>
                <c:pt idx="161">
                  <c:v>199.87040089998931</c:v>
                </c:pt>
                <c:pt idx="162">
                  <c:v>199.82040089998935</c:v>
                </c:pt>
                <c:pt idx="163">
                  <c:v>199.7704008999894</c:v>
                </c:pt>
                <c:pt idx="164">
                  <c:v>199.72040089998944</c:v>
                </c:pt>
                <c:pt idx="165">
                  <c:v>199.67040089998949</c:v>
                </c:pt>
                <c:pt idx="166">
                  <c:v>199.62040089998953</c:v>
                </c:pt>
                <c:pt idx="167">
                  <c:v>199.57040089998958</c:v>
                </c:pt>
                <c:pt idx="168">
                  <c:v>199.52040089998962</c:v>
                </c:pt>
                <c:pt idx="169">
                  <c:v>199.47040089998967</c:v>
                </c:pt>
                <c:pt idx="170">
                  <c:v>199.42040089998972</c:v>
                </c:pt>
                <c:pt idx="171">
                  <c:v>199.37040089998976</c:v>
                </c:pt>
                <c:pt idx="172">
                  <c:v>199.32040089998981</c:v>
                </c:pt>
                <c:pt idx="173">
                  <c:v>199.27040089998985</c:v>
                </c:pt>
                <c:pt idx="174">
                  <c:v>199.2204008999899</c:v>
                </c:pt>
                <c:pt idx="175">
                  <c:v>199.17040089998994</c:v>
                </c:pt>
                <c:pt idx="176">
                  <c:v>199.12040089998999</c:v>
                </c:pt>
                <c:pt idx="177">
                  <c:v>199.07040089999003</c:v>
                </c:pt>
                <c:pt idx="178">
                  <c:v>199.02040089999008</c:v>
                </c:pt>
                <c:pt idx="179">
                  <c:v>198.97040089999012</c:v>
                </c:pt>
                <c:pt idx="180">
                  <c:v>198.92040089999017</c:v>
                </c:pt>
                <c:pt idx="181">
                  <c:v>198.87040089999022</c:v>
                </c:pt>
                <c:pt idx="182">
                  <c:v>198.82040089999026</c:v>
                </c:pt>
                <c:pt idx="183">
                  <c:v>198.77040089999031</c:v>
                </c:pt>
                <c:pt idx="184">
                  <c:v>198.72040089999035</c:v>
                </c:pt>
                <c:pt idx="185">
                  <c:v>198.6704008999904</c:v>
                </c:pt>
                <c:pt idx="186">
                  <c:v>198.62040089999044</c:v>
                </c:pt>
                <c:pt idx="187">
                  <c:v>198.57040089999049</c:v>
                </c:pt>
                <c:pt idx="188">
                  <c:v>198.52040089999053</c:v>
                </c:pt>
                <c:pt idx="189">
                  <c:v>198.47040089999058</c:v>
                </c:pt>
                <c:pt idx="190">
                  <c:v>198.42040089999063</c:v>
                </c:pt>
                <c:pt idx="191">
                  <c:v>198.37040089999067</c:v>
                </c:pt>
                <c:pt idx="192">
                  <c:v>198.32040089999072</c:v>
                </c:pt>
                <c:pt idx="193">
                  <c:v>198.27040089999076</c:v>
                </c:pt>
                <c:pt idx="194">
                  <c:v>198.22040089999081</c:v>
                </c:pt>
                <c:pt idx="195">
                  <c:v>198.17040089999085</c:v>
                </c:pt>
                <c:pt idx="196">
                  <c:v>198.1204008999909</c:v>
                </c:pt>
                <c:pt idx="197">
                  <c:v>198.07040089999094</c:v>
                </c:pt>
                <c:pt idx="198">
                  <c:v>198.02040089999099</c:v>
                </c:pt>
                <c:pt idx="199">
                  <c:v>197.97040089999103</c:v>
                </c:pt>
                <c:pt idx="200">
                  <c:v>197.92040089999108</c:v>
                </c:pt>
                <c:pt idx="201">
                  <c:v>197.87040089999113</c:v>
                </c:pt>
                <c:pt idx="202">
                  <c:v>197.82040089999117</c:v>
                </c:pt>
                <c:pt idx="203">
                  <c:v>197.77040089999122</c:v>
                </c:pt>
                <c:pt idx="204">
                  <c:v>197.72040089999126</c:v>
                </c:pt>
                <c:pt idx="205">
                  <c:v>197.67040089999131</c:v>
                </c:pt>
                <c:pt idx="206">
                  <c:v>197.62040089999135</c:v>
                </c:pt>
                <c:pt idx="207">
                  <c:v>197.5704008999914</c:v>
                </c:pt>
                <c:pt idx="208">
                  <c:v>197.52040089999144</c:v>
                </c:pt>
                <c:pt idx="209">
                  <c:v>197.47040089999149</c:v>
                </c:pt>
                <c:pt idx="210">
                  <c:v>197.42040089999153</c:v>
                </c:pt>
                <c:pt idx="211">
                  <c:v>197.37040089999158</c:v>
                </c:pt>
                <c:pt idx="212">
                  <c:v>197.32040089999163</c:v>
                </c:pt>
                <c:pt idx="213">
                  <c:v>197.27040089999167</c:v>
                </c:pt>
                <c:pt idx="214">
                  <c:v>197.22040089999172</c:v>
                </c:pt>
                <c:pt idx="215">
                  <c:v>197.17040089999176</c:v>
                </c:pt>
                <c:pt idx="216">
                  <c:v>197.12040089999181</c:v>
                </c:pt>
                <c:pt idx="217">
                  <c:v>197.07040089999185</c:v>
                </c:pt>
                <c:pt idx="218">
                  <c:v>197.0204008999919</c:v>
                </c:pt>
                <c:pt idx="219">
                  <c:v>196.97040089999194</c:v>
                </c:pt>
                <c:pt idx="220">
                  <c:v>196.92040089999199</c:v>
                </c:pt>
                <c:pt idx="221">
                  <c:v>196.87040089999203</c:v>
                </c:pt>
                <c:pt idx="222">
                  <c:v>196.82040089999208</c:v>
                </c:pt>
                <c:pt idx="223">
                  <c:v>196.77040089999213</c:v>
                </c:pt>
                <c:pt idx="224">
                  <c:v>196.72040089999217</c:v>
                </c:pt>
                <c:pt idx="225">
                  <c:v>196.67040089999222</c:v>
                </c:pt>
                <c:pt idx="226">
                  <c:v>196.62040089999226</c:v>
                </c:pt>
                <c:pt idx="227">
                  <c:v>196.57040089999231</c:v>
                </c:pt>
                <c:pt idx="228">
                  <c:v>196.52040089999235</c:v>
                </c:pt>
                <c:pt idx="229">
                  <c:v>196.4704008999924</c:v>
                </c:pt>
                <c:pt idx="230">
                  <c:v>196.42040089999244</c:v>
                </c:pt>
                <c:pt idx="231">
                  <c:v>196.37040089999249</c:v>
                </c:pt>
                <c:pt idx="232">
                  <c:v>196.32040089999253</c:v>
                </c:pt>
                <c:pt idx="233">
                  <c:v>196.27040089999258</c:v>
                </c:pt>
                <c:pt idx="234">
                  <c:v>196.22040089999263</c:v>
                </c:pt>
                <c:pt idx="235">
                  <c:v>196.17040089999267</c:v>
                </c:pt>
                <c:pt idx="236">
                  <c:v>196.12040089999272</c:v>
                </c:pt>
                <c:pt idx="237">
                  <c:v>196.07040089999276</c:v>
                </c:pt>
                <c:pt idx="238">
                  <c:v>196.02040089999281</c:v>
                </c:pt>
                <c:pt idx="239">
                  <c:v>195.97040089999285</c:v>
                </c:pt>
                <c:pt idx="240">
                  <c:v>195.9204008999929</c:v>
                </c:pt>
                <c:pt idx="241">
                  <c:v>195.87040089999294</c:v>
                </c:pt>
                <c:pt idx="242">
                  <c:v>195.82040089999299</c:v>
                </c:pt>
                <c:pt idx="243">
                  <c:v>195.77040089999304</c:v>
                </c:pt>
                <c:pt idx="244">
                  <c:v>195.72040089999308</c:v>
                </c:pt>
                <c:pt idx="245">
                  <c:v>195.67040089999313</c:v>
                </c:pt>
                <c:pt idx="246">
                  <c:v>195.62040089999317</c:v>
                </c:pt>
                <c:pt idx="247">
                  <c:v>195.57040089999322</c:v>
                </c:pt>
                <c:pt idx="248">
                  <c:v>195.52040089999326</c:v>
                </c:pt>
                <c:pt idx="249">
                  <c:v>195.47040089999331</c:v>
                </c:pt>
                <c:pt idx="250">
                  <c:v>195.42040089999335</c:v>
                </c:pt>
                <c:pt idx="251">
                  <c:v>195.3704008999934</c:v>
                </c:pt>
                <c:pt idx="252">
                  <c:v>195.32040089999344</c:v>
                </c:pt>
                <c:pt idx="253">
                  <c:v>195.27040089999349</c:v>
                </c:pt>
                <c:pt idx="254">
                  <c:v>195.22040089999354</c:v>
                </c:pt>
                <c:pt idx="255">
                  <c:v>195.17040089999358</c:v>
                </c:pt>
                <c:pt idx="256">
                  <c:v>195.12040089999363</c:v>
                </c:pt>
                <c:pt idx="257">
                  <c:v>195.07040089999367</c:v>
                </c:pt>
                <c:pt idx="258">
                  <c:v>195.02040089999372</c:v>
                </c:pt>
                <c:pt idx="259">
                  <c:v>194.97040089999376</c:v>
                </c:pt>
                <c:pt idx="260">
                  <c:v>194.92040089999381</c:v>
                </c:pt>
                <c:pt idx="261">
                  <c:v>194.87040089999385</c:v>
                </c:pt>
                <c:pt idx="262">
                  <c:v>194.8204008999939</c:v>
                </c:pt>
                <c:pt idx="263">
                  <c:v>194.77040089999394</c:v>
                </c:pt>
                <c:pt idx="264">
                  <c:v>194.72040089999399</c:v>
                </c:pt>
                <c:pt idx="265">
                  <c:v>194.67040089999404</c:v>
                </c:pt>
                <c:pt idx="266">
                  <c:v>194.62040089999408</c:v>
                </c:pt>
                <c:pt idx="267">
                  <c:v>194.57040089999413</c:v>
                </c:pt>
                <c:pt idx="268">
                  <c:v>194.52040089999417</c:v>
                </c:pt>
                <c:pt idx="269">
                  <c:v>194.47040089999422</c:v>
                </c:pt>
                <c:pt idx="270">
                  <c:v>194.42040089999426</c:v>
                </c:pt>
                <c:pt idx="271">
                  <c:v>194.37040089999431</c:v>
                </c:pt>
                <c:pt idx="272">
                  <c:v>194.32040089999435</c:v>
                </c:pt>
                <c:pt idx="273">
                  <c:v>194.2704008999944</c:v>
                </c:pt>
                <c:pt idx="274">
                  <c:v>194.22040089999444</c:v>
                </c:pt>
                <c:pt idx="275">
                  <c:v>194.17040089999449</c:v>
                </c:pt>
                <c:pt idx="276">
                  <c:v>194.12040089999454</c:v>
                </c:pt>
                <c:pt idx="277">
                  <c:v>194.07040089999458</c:v>
                </c:pt>
                <c:pt idx="278">
                  <c:v>194.02040089999463</c:v>
                </c:pt>
                <c:pt idx="279">
                  <c:v>193.97040089999467</c:v>
                </c:pt>
                <c:pt idx="280">
                  <c:v>193.92040089999472</c:v>
                </c:pt>
                <c:pt idx="281">
                  <c:v>193.87040089999476</c:v>
                </c:pt>
                <c:pt idx="282">
                  <c:v>193.82040089999481</c:v>
                </c:pt>
                <c:pt idx="283">
                  <c:v>193.77040089999485</c:v>
                </c:pt>
                <c:pt idx="284">
                  <c:v>193.7204008999949</c:v>
                </c:pt>
                <c:pt idx="285">
                  <c:v>193.67040089999495</c:v>
                </c:pt>
                <c:pt idx="286">
                  <c:v>193.62040089999499</c:v>
                </c:pt>
                <c:pt idx="287">
                  <c:v>193.57040089999504</c:v>
                </c:pt>
                <c:pt idx="288">
                  <c:v>193.52040089999508</c:v>
                </c:pt>
                <c:pt idx="289">
                  <c:v>193.47040089999513</c:v>
                </c:pt>
                <c:pt idx="290">
                  <c:v>193.42040089999517</c:v>
                </c:pt>
                <c:pt idx="291">
                  <c:v>193.37040089999522</c:v>
                </c:pt>
                <c:pt idx="292">
                  <c:v>193.32040089999526</c:v>
                </c:pt>
                <c:pt idx="293">
                  <c:v>193.27040089999531</c:v>
                </c:pt>
                <c:pt idx="294">
                  <c:v>193.22040089999535</c:v>
                </c:pt>
                <c:pt idx="295">
                  <c:v>193.1704008999954</c:v>
                </c:pt>
                <c:pt idx="296">
                  <c:v>193.12040089999545</c:v>
                </c:pt>
                <c:pt idx="297">
                  <c:v>193.07040089999549</c:v>
                </c:pt>
                <c:pt idx="298">
                  <c:v>193.02040089999554</c:v>
                </c:pt>
                <c:pt idx="299">
                  <c:v>192.97040089999558</c:v>
                </c:pt>
                <c:pt idx="300">
                  <c:v>192.92040089999563</c:v>
                </c:pt>
                <c:pt idx="301">
                  <c:v>192.87040089999567</c:v>
                </c:pt>
                <c:pt idx="302">
                  <c:v>192.82040089999572</c:v>
                </c:pt>
                <c:pt idx="303">
                  <c:v>192.77040089999576</c:v>
                </c:pt>
                <c:pt idx="304">
                  <c:v>192.72040089999581</c:v>
                </c:pt>
                <c:pt idx="305">
                  <c:v>192.67040089999585</c:v>
                </c:pt>
                <c:pt idx="306">
                  <c:v>192.6204008999959</c:v>
                </c:pt>
                <c:pt idx="307">
                  <c:v>192.57040089999595</c:v>
                </c:pt>
                <c:pt idx="308">
                  <c:v>192.52040089999599</c:v>
                </c:pt>
                <c:pt idx="309">
                  <c:v>192.47040089999604</c:v>
                </c:pt>
                <c:pt idx="310">
                  <c:v>192.42040089999608</c:v>
                </c:pt>
                <c:pt idx="311">
                  <c:v>192.37040089999613</c:v>
                </c:pt>
                <c:pt idx="312">
                  <c:v>192.32040089999617</c:v>
                </c:pt>
                <c:pt idx="313">
                  <c:v>192.27040089999622</c:v>
                </c:pt>
                <c:pt idx="314">
                  <c:v>192.22040089999626</c:v>
                </c:pt>
                <c:pt idx="315">
                  <c:v>192.17040089999631</c:v>
                </c:pt>
                <c:pt idx="316">
                  <c:v>192.12040089999635</c:v>
                </c:pt>
                <c:pt idx="317">
                  <c:v>192.0704008999964</c:v>
                </c:pt>
                <c:pt idx="318">
                  <c:v>192.02040089999645</c:v>
                </c:pt>
                <c:pt idx="319">
                  <c:v>191.97040089999649</c:v>
                </c:pt>
                <c:pt idx="320">
                  <c:v>191.92040089999654</c:v>
                </c:pt>
                <c:pt idx="321">
                  <c:v>191.87040089999658</c:v>
                </c:pt>
                <c:pt idx="322">
                  <c:v>191.82040089999663</c:v>
                </c:pt>
                <c:pt idx="323">
                  <c:v>191.77040089999667</c:v>
                </c:pt>
                <c:pt idx="324">
                  <c:v>191.72040089999672</c:v>
                </c:pt>
                <c:pt idx="325">
                  <c:v>191.67040089999676</c:v>
                </c:pt>
                <c:pt idx="326">
                  <c:v>191.62040089999681</c:v>
                </c:pt>
                <c:pt idx="327">
                  <c:v>191.57040089999686</c:v>
                </c:pt>
                <c:pt idx="328">
                  <c:v>191.5204008999969</c:v>
                </c:pt>
                <c:pt idx="329">
                  <c:v>191.47040089999695</c:v>
                </c:pt>
                <c:pt idx="330">
                  <c:v>191.42040089999699</c:v>
                </c:pt>
                <c:pt idx="331">
                  <c:v>191.37040089999704</c:v>
                </c:pt>
                <c:pt idx="332">
                  <c:v>191.32040089999708</c:v>
                </c:pt>
                <c:pt idx="333">
                  <c:v>191.27040089999713</c:v>
                </c:pt>
                <c:pt idx="334">
                  <c:v>191.22040089999717</c:v>
                </c:pt>
                <c:pt idx="335">
                  <c:v>191.17040089999722</c:v>
                </c:pt>
                <c:pt idx="336">
                  <c:v>191.12040089999726</c:v>
                </c:pt>
                <c:pt idx="337">
                  <c:v>191.07040089999731</c:v>
                </c:pt>
                <c:pt idx="338">
                  <c:v>191.02040089999736</c:v>
                </c:pt>
                <c:pt idx="339">
                  <c:v>190.9704008999974</c:v>
                </c:pt>
                <c:pt idx="340">
                  <c:v>190.92040089999745</c:v>
                </c:pt>
                <c:pt idx="341">
                  <c:v>190.87040089999749</c:v>
                </c:pt>
                <c:pt idx="342">
                  <c:v>190.82040089999754</c:v>
                </c:pt>
                <c:pt idx="343">
                  <c:v>190.77040089999758</c:v>
                </c:pt>
                <c:pt idx="344">
                  <c:v>190.72040089999763</c:v>
                </c:pt>
                <c:pt idx="345">
                  <c:v>190.67040089999767</c:v>
                </c:pt>
                <c:pt idx="346">
                  <c:v>190.62040089999772</c:v>
                </c:pt>
                <c:pt idx="347">
                  <c:v>190.57040089999776</c:v>
                </c:pt>
                <c:pt idx="348">
                  <c:v>190.52040089999781</c:v>
                </c:pt>
                <c:pt idx="349">
                  <c:v>190.47040089999786</c:v>
                </c:pt>
                <c:pt idx="350">
                  <c:v>190.4204008999979</c:v>
                </c:pt>
                <c:pt idx="351">
                  <c:v>190.37040089999795</c:v>
                </c:pt>
                <c:pt idx="352">
                  <c:v>190.32040089999799</c:v>
                </c:pt>
                <c:pt idx="353">
                  <c:v>190.27040089999804</c:v>
                </c:pt>
                <c:pt idx="354">
                  <c:v>190.22040089999808</c:v>
                </c:pt>
                <c:pt idx="355">
                  <c:v>190.17040089999813</c:v>
                </c:pt>
                <c:pt idx="356">
                  <c:v>190.12040089999817</c:v>
                </c:pt>
                <c:pt idx="357">
                  <c:v>190.07040089999822</c:v>
                </c:pt>
                <c:pt idx="358">
                  <c:v>190.02040089999826</c:v>
                </c:pt>
                <c:pt idx="359">
                  <c:v>189.97040089999831</c:v>
                </c:pt>
                <c:pt idx="360">
                  <c:v>189.92040089999836</c:v>
                </c:pt>
                <c:pt idx="361">
                  <c:v>189.8704008999984</c:v>
                </c:pt>
                <c:pt idx="362">
                  <c:v>189.82040089999845</c:v>
                </c:pt>
                <c:pt idx="363">
                  <c:v>189.77040089999849</c:v>
                </c:pt>
                <c:pt idx="364">
                  <c:v>189.72040089999854</c:v>
                </c:pt>
                <c:pt idx="365">
                  <c:v>189.67040089999858</c:v>
                </c:pt>
                <c:pt idx="366">
                  <c:v>189.62040089999863</c:v>
                </c:pt>
                <c:pt idx="367">
                  <c:v>189.57040089999867</c:v>
                </c:pt>
                <c:pt idx="368">
                  <c:v>189.52040089999872</c:v>
                </c:pt>
                <c:pt idx="369">
                  <c:v>189.47040089999876</c:v>
                </c:pt>
                <c:pt idx="370">
                  <c:v>189.42040089999881</c:v>
                </c:pt>
                <c:pt idx="371">
                  <c:v>189.37040089999886</c:v>
                </c:pt>
                <c:pt idx="372">
                  <c:v>189.3204008999989</c:v>
                </c:pt>
                <c:pt idx="373">
                  <c:v>189.27040089999895</c:v>
                </c:pt>
                <c:pt idx="374">
                  <c:v>189.22040089999899</c:v>
                </c:pt>
                <c:pt idx="375">
                  <c:v>189.17040089999904</c:v>
                </c:pt>
                <c:pt idx="376">
                  <c:v>189.12040089999908</c:v>
                </c:pt>
                <c:pt idx="377">
                  <c:v>189.07040089999913</c:v>
                </c:pt>
                <c:pt idx="378">
                  <c:v>189.02040089999917</c:v>
                </c:pt>
                <c:pt idx="379">
                  <c:v>188.97040089999922</c:v>
                </c:pt>
                <c:pt idx="380">
                  <c:v>188.92040089999927</c:v>
                </c:pt>
                <c:pt idx="381">
                  <c:v>188.87040089999931</c:v>
                </c:pt>
                <c:pt idx="382">
                  <c:v>188.82040089999936</c:v>
                </c:pt>
                <c:pt idx="383">
                  <c:v>188.7704008999994</c:v>
                </c:pt>
                <c:pt idx="384">
                  <c:v>188.72040089999945</c:v>
                </c:pt>
                <c:pt idx="385">
                  <c:v>188.67040089999949</c:v>
                </c:pt>
                <c:pt idx="386">
                  <c:v>188.62040089999954</c:v>
                </c:pt>
                <c:pt idx="387">
                  <c:v>188.57040089999958</c:v>
                </c:pt>
                <c:pt idx="388">
                  <c:v>188.52040089999963</c:v>
                </c:pt>
                <c:pt idx="389">
                  <c:v>188.47040089999967</c:v>
                </c:pt>
                <c:pt idx="390">
                  <c:v>188.42040089999972</c:v>
                </c:pt>
                <c:pt idx="391">
                  <c:v>188.37040089999977</c:v>
                </c:pt>
                <c:pt idx="392">
                  <c:v>188.32040089999981</c:v>
                </c:pt>
                <c:pt idx="393">
                  <c:v>188.27040089999986</c:v>
                </c:pt>
                <c:pt idx="394">
                  <c:v>188.2204008999999</c:v>
                </c:pt>
                <c:pt idx="395">
                  <c:v>188.17040089999995</c:v>
                </c:pt>
                <c:pt idx="396">
                  <c:v>188.12040089999999</c:v>
                </c:pt>
                <c:pt idx="397">
                  <c:v>188.07040090000004</c:v>
                </c:pt>
                <c:pt idx="398">
                  <c:v>188.02040090000008</c:v>
                </c:pt>
                <c:pt idx="399">
                  <c:v>187.97040090000013</c:v>
                </c:pt>
                <c:pt idx="400">
                  <c:v>187.92040090000017</c:v>
                </c:pt>
                <c:pt idx="401">
                  <c:v>187.87040090000022</c:v>
                </c:pt>
                <c:pt idx="402">
                  <c:v>187.82040090000027</c:v>
                </c:pt>
                <c:pt idx="403">
                  <c:v>187.77040090000031</c:v>
                </c:pt>
                <c:pt idx="404">
                  <c:v>187.72040090000036</c:v>
                </c:pt>
                <c:pt idx="405">
                  <c:v>187.6704009000004</c:v>
                </c:pt>
                <c:pt idx="406">
                  <c:v>187.62040090000045</c:v>
                </c:pt>
                <c:pt idx="407">
                  <c:v>187.57040090000049</c:v>
                </c:pt>
                <c:pt idx="408">
                  <c:v>187.52040090000054</c:v>
                </c:pt>
                <c:pt idx="409">
                  <c:v>187.47040090000058</c:v>
                </c:pt>
                <c:pt idx="410">
                  <c:v>187.42040090000063</c:v>
                </c:pt>
                <c:pt idx="411">
                  <c:v>187.37040090000067</c:v>
                </c:pt>
                <c:pt idx="412">
                  <c:v>187.32040090000072</c:v>
                </c:pt>
                <c:pt idx="413">
                  <c:v>187.27040090000077</c:v>
                </c:pt>
                <c:pt idx="414">
                  <c:v>187.22040090000081</c:v>
                </c:pt>
                <c:pt idx="415">
                  <c:v>187.17040090000086</c:v>
                </c:pt>
                <c:pt idx="416">
                  <c:v>187.1204009000009</c:v>
                </c:pt>
                <c:pt idx="417">
                  <c:v>187.07040090000095</c:v>
                </c:pt>
                <c:pt idx="418">
                  <c:v>187.02040090000099</c:v>
                </c:pt>
                <c:pt idx="419">
                  <c:v>186.97040090000104</c:v>
                </c:pt>
                <c:pt idx="420">
                  <c:v>186.92040090000108</c:v>
                </c:pt>
                <c:pt idx="421">
                  <c:v>186.87040090000113</c:v>
                </c:pt>
                <c:pt idx="422">
                  <c:v>186.82040090000118</c:v>
                </c:pt>
                <c:pt idx="423">
                  <c:v>186.77040090000122</c:v>
                </c:pt>
                <c:pt idx="424">
                  <c:v>186.72040090000127</c:v>
                </c:pt>
                <c:pt idx="425">
                  <c:v>186.67040090000131</c:v>
                </c:pt>
                <c:pt idx="426">
                  <c:v>186.62040090000136</c:v>
                </c:pt>
                <c:pt idx="427">
                  <c:v>186.5704009000014</c:v>
                </c:pt>
                <c:pt idx="428">
                  <c:v>186.52040090000145</c:v>
                </c:pt>
                <c:pt idx="429">
                  <c:v>186.47040090000149</c:v>
                </c:pt>
                <c:pt idx="430">
                  <c:v>186.42040090000154</c:v>
                </c:pt>
                <c:pt idx="431">
                  <c:v>186.37040090000158</c:v>
                </c:pt>
                <c:pt idx="432">
                  <c:v>186.32040090000163</c:v>
                </c:pt>
                <c:pt idx="433">
                  <c:v>186.27040090000168</c:v>
                </c:pt>
                <c:pt idx="434">
                  <c:v>186.22040090000172</c:v>
                </c:pt>
                <c:pt idx="435">
                  <c:v>186.17040090000177</c:v>
                </c:pt>
                <c:pt idx="436">
                  <c:v>186.12040090000181</c:v>
                </c:pt>
                <c:pt idx="437">
                  <c:v>186.07040090000186</c:v>
                </c:pt>
                <c:pt idx="438">
                  <c:v>186.0204009000019</c:v>
                </c:pt>
                <c:pt idx="439">
                  <c:v>185.97040090000195</c:v>
                </c:pt>
                <c:pt idx="440">
                  <c:v>185.92040090000199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2.0600585471793162E-21</c:v>
                </c:pt>
                <c:pt idx="1">
                  <c:v>4.0931674956964203E-21</c:v>
                </c:pt>
                <c:pt idx="2">
                  <c:v>8.0955431401701961E-21</c:v>
                </c:pt>
                <c:pt idx="3">
                  <c:v>1.5938189549341017E-20</c:v>
                </c:pt>
                <c:pt idx="4">
                  <c:v>3.1234783847093635E-20</c:v>
                </c:pt>
                <c:pt idx="5">
                  <c:v>6.0931875151251177E-20</c:v>
                </c:pt>
                <c:pt idx="6">
                  <c:v>1.1831971191041755E-19</c:v>
                </c:pt>
                <c:pt idx="7">
                  <c:v>2.2870527674436206E-19</c:v>
                </c:pt>
                <c:pt idx="8">
                  <c:v>4.4004975902586563E-19</c:v>
                </c:pt>
                <c:pt idx="9">
                  <c:v>8.428182119699041E-19</c:v>
                </c:pt>
                <c:pt idx="10">
                  <c:v>1.6068397128192224E-18</c:v>
                </c:pt>
                <c:pt idx="11">
                  <c:v>3.0494233630005248E-18</c:v>
                </c:pt>
                <c:pt idx="12">
                  <c:v>5.760622431511331E-18</c:v>
                </c:pt>
                <c:pt idx="13">
                  <c:v>1.0832473129189261E-17</c:v>
                </c:pt>
                <c:pt idx="14">
                  <c:v>2.0276470070088329E-17</c:v>
                </c:pt>
                <c:pt idx="15">
                  <c:v>3.7780143465799158E-17</c:v>
                </c:pt>
                <c:pt idx="16">
                  <c:v>7.0071493791739136E-17</c:v>
                </c:pt>
                <c:pt idx="17">
                  <c:v>1.293676444185842E-16</c:v>
                </c:pt>
                <c:pt idx="18">
                  <c:v>2.3774778867109145E-16</c:v>
                </c:pt>
                <c:pt idx="19">
                  <c:v>4.3492445035412164E-16</c:v>
                </c:pt>
                <c:pt idx="20">
                  <c:v>7.919863229790381E-16</c:v>
                </c:pt>
                <c:pt idx="21">
                  <c:v>1.435582188857683E-15</c:v>
                </c:pt>
                <c:pt idx="22">
                  <c:v>2.5902695635646193E-15</c:v>
                </c:pt>
                <c:pt idx="23">
                  <c:v>4.6523072066798672E-15</c:v>
                </c:pt>
                <c:pt idx="24">
                  <c:v>8.3176056990104512E-15</c:v>
                </c:pt>
                <c:pt idx="25">
                  <c:v>1.4802490585030443E-14</c:v>
                </c:pt>
                <c:pt idx="26">
                  <c:v>2.6222722544913638E-14</c:v>
                </c:pt>
                <c:pt idx="27">
                  <c:v>4.62410074496612E-14</c:v>
                </c:pt>
                <c:pt idx="28">
                  <c:v>8.1167714315842392E-14</c:v>
                </c:pt>
                <c:pt idx="29">
                  <c:v>1.4182273837140028E-13</c:v>
                </c:pt>
                <c:pt idx="30">
                  <c:v>2.4666920733555944E-13</c:v>
                </c:pt>
                <c:pt idx="31">
                  <c:v>4.2706160814818843E-13</c:v>
                </c:pt>
                <c:pt idx="32">
                  <c:v>7.359912400914689E-13</c:v>
                </c:pt>
                <c:pt idx="33">
                  <c:v>1.2625869053682184E-12</c:v>
                </c:pt>
                <c:pt idx="34">
                  <c:v>2.1560381324126303E-12</c:v>
                </c:pt>
                <c:pt idx="35">
                  <c:v>3.664866133560882E-12</c:v>
                </c:pt>
                <c:pt idx="36">
                  <c:v>6.2010654511052673E-12</c:v>
                </c:pt>
                <c:pt idx="37">
                  <c:v>1.0444340838184287E-11</c:v>
                </c:pt>
                <c:pt idx="38">
                  <c:v>1.7510650428605906E-11</c:v>
                </c:pt>
                <c:pt idx="39">
                  <c:v>2.9223352827920306E-11</c:v>
                </c:pt>
                <c:pt idx="40">
                  <c:v>4.8547215604975923E-11</c:v>
                </c:pt>
                <c:pt idx="41">
                  <c:v>8.0279587503874621E-11</c:v>
                </c:pt>
                <c:pt idx="42">
                  <c:v>1.3214552468791145E-10</c:v>
                </c:pt>
                <c:pt idx="43">
                  <c:v>2.165241330236709E-10</c:v>
                </c:pt>
                <c:pt idx="44">
                  <c:v>3.5315607249660021E-10</c:v>
                </c:pt>
                <c:pt idx="45">
                  <c:v>5.733681565228147E-10</c:v>
                </c:pt>
                <c:pt idx="46">
                  <c:v>9.2663133499762319E-10</c:v>
                </c:pt>
                <c:pt idx="47">
                  <c:v>1.4906885517414709E-9</c:v>
                </c:pt>
                <c:pt idx="48">
                  <c:v>2.3871151628505925E-9</c:v>
                </c:pt>
                <c:pt idx="49">
                  <c:v>3.8051023939176843E-9</c:v>
                </c:pt>
                <c:pt idx="50">
                  <c:v>6.0376209763808395E-9</c:v>
                </c:pt>
                <c:pt idx="51">
                  <c:v>9.5361234596801595E-9</c:v>
                </c:pt>
                <c:pt idx="52">
                  <c:v>1.4992857234013552E-8</c:v>
                </c:pt>
                <c:pt idx="53">
                  <c:v>2.3464076578902E-8</c:v>
                </c:pt>
                <c:pt idx="54">
                  <c:v>3.6553507027532809E-8</c:v>
                </c:pt>
                <c:pt idx="55">
                  <c:v>5.6684086873138795E-8</c:v>
                </c:pt>
                <c:pt idx="56">
                  <c:v>8.7498333344878223E-8</c:v>
                </c:pt>
                <c:pt idx="57">
                  <c:v>1.3444508430537806E-7</c:v>
                </c:pt>
                <c:pt idx="58">
                  <c:v>2.0563479200549276E-7</c:v>
                </c:pt>
                <c:pt idx="59">
                  <c:v>3.1307961127501832E-7</c:v>
                </c:pt>
                <c:pt idx="60">
                  <c:v>4.7448173267431582E-7</c:v>
                </c:pt>
                <c:pt idx="61">
                  <c:v>7.1579840989421484E-7</c:v>
                </c:pt>
                <c:pt idx="62">
                  <c:v>1.0749010396900948E-6</c:v>
                </c:pt>
                <c:pt idx="63">
                  <c:v>1.6067664612370799E-6</c:v>
                </c:pt>
                <c:pt idx="64">
                  <c:v>2.3908016903601148E-6</c:v>
                </c:pt>
                <c:pt idx="65">
                  <c:v>3.5411218560097806E-6</c:v>
                </c:pt>
                <c:pt idx="66">
                  <c:v>5.2208920157508479E-6</c:v>
                </c:pt>
                <c:pt idx="67">
                  <c:v>7.6622280021293146E-6</c:v>
                </c:pt>
                <c:pt idx="68">
                  <c:v>1.1193655906246264E-5</c:v>
                </c:pt>
                <c:pt idx="69">
                  <c:v>1.6277786778818376E-5</c:v>
                </c:pt>
                <c:pt idx="70">
                  <c:v>2.3562712246956376E-5</c:v>
                </c:pt>
                <c:pt idx="71">
                  <c:v>3.3951715659037213E-5</c:v>
                </c:pt>
                <c:pt idx="72">
                  <c:v>4.8697278613889689E-5</c:v>
                </c:pt>
                <c:pt idx="73">
                  <c:v>6.9527110379371821E-5</c:v>
                </c:pt>
                <c:pt idx="74">
                  <c:v>9.881211370727324E-5</c:v>
                </c:pt>
                <c:pt idx="75">
                  <c:v>1.3978891055443855E-4</c:v>
                </c:pt>
                <c:pt idx="76">
                  <c:v>1.9685287968329153E-4</c:v>
                </c:pt>
                <c:pt idx="77">
                  <c:v>2.7594170645003853E-4</c:v>
                </c:pt>
                <c:pt idx="78">
                  <c:v>3.850343185417195E-4</c:v>
                </c:pt>
                <c:pt idx="79">
                  <c:v>5.3479588437875232E-4</c:v>
                </c:pt>
                <c:pt idx="80">
                  <c:v>7.394063802753292E-4</c:v>
                </c:pt>
                <c:pt idx="81">
                  <c:v>1.0176181688516884E-3</c:v>
                </c:pt>
                <c:pt idx="82">
                  <c:v>1.3940971275392137E-3</c:v>
                </c:pt>
                <c:pt idx="83">
                  <c:v>1.9011121334190774E-3</c:v>
                </c:pt>
                <c:pt idx="84">
                  <c:v>2.580649101409566E-3</c:v>
                </c:pt>
                <c:pt idx="85">
                  <c:v>3.4870381607558613E-3</c:v>
                </c:pt>
                <c:pt idx="86">
                  <c:v>4.6901957129297381E-3</c:v>
                </c:pt>
                <c:pt idx="87">
                  <c:v>6.2795966906836259E-3</c:v>
                </c:pt>
                <c:pt idx="88">
                  <c:v>8.3691058317088389E-3</c:v>
                </c:pt>
                <c:pt idx="89">
                  <c:v>1.1102809515687933E-2</c:v>
                </c:pt>
                <c:pt idx="90">
                  <c:v>1.4662000819158472E-2</c:v>
                </c:pt>
                <c:pt idx="91">
                  <c:v>1.9273478834176364E-2</c:v>
                </c:pt>
                <c:pt idx="92">
                  <c:v>2.5219327667524126E-2</c:v>
                </c:pt>
                <c:pt idx="93">
                  <c:v>3.2848339359450564E-2</c:v>
                </c:pt>
                <c:pt idx="94">
                  <c:v>4.2589236501938375E-2</c:v>
                </c:pt>
                <c:pt idx="95">
                  <c:v>5.4965832692563471E-2</c:v>
                </c:pt>
                <c:pt idx="96">
                  <c:v>7.0614240112026785E-2</c:v>
                </c:pt>
                <c:pt idx="97">
                  <c:v>9.0302191407162016E-2</c:v>
                </c:pt>
                <c:pt idx="98">
                  <c:v>0.11495048571434154</c:v>
                </c:pt>
                <c:pt idx="99">
                  <c:v>0.14565649429512509</c:v>
                </c:pt>
                <c:pt idx="100">
                  <c:v>0.18371956846959644</c:v>
                </c:pt>
                <c:pt idx="101">
                  <c:v>0.23066808046994333</c:v>
                </c:pt>
                <c:pt idx="102">
                  <c:v>0.28828769640212165</c:v>
                </c:pt>
                <c:pt idx="103">
                  <c:v>0.35865033057279438</c:v>
                </c:pt>
                <c:pt idx="104">
                  <c:v>0.44414306407087362</c:v>
                </c:pt>
                <c:pt idx="105">
                  <c:v>0.54749613112438489</c:v>
                </c:pt>
                <c:pt idx="106">
                  <c:v>0.67180888935946703</c:v>
                </c:pt>
                <c:pt idx="107">
                  <c:v>0.82057250129119919</c:v>
                </c:pt>
                <c:pt idx="108">
                  <c:v>0.99768787247858848</c:v>
                </c:pt>
                <c:pt idx="109">
                  <c:v>1.2074772267020333</c:v>
                </c:pt>
                <c:pt idx="110">
                  <c:v>1.454687561642233</c:v>
                </c:pt>
                <c:pt idx="111">
                  <c:v>1.744484132373237</c:v>
                </c:pt>
                <c:pt idx="112">
                  <c:v>2.08243206775624</c:v>
                </c:pt>
                <c:pt idx="113">
                  <c:v>2.4744642498935745</c:v>
                </c:pt>
                <c:pt idx="114">
                  <c:v>2.926833691954692</c:v>
                </c:pt>
                <c:pt idx="115">
                  <c:v>3.4460488462976557</c:v>
                </c:pt>
                <c:pt idx="116">
                  <c:v>4.0387905719526405</c:v>
                </c:pt>
                <c:pt idx="117">
                  <c:v>4.71180989402405</c:v>
                </c:pt>
                <c:pt idx="118">
                  <c:v>5.4718061990279594</c:v>
                </c:pt>
                <c:pt idx="119">
                  <c:v>6.3252861261778754</c:v>
                </c:pt>
                <c:pt idx="120">
                  <c:v>7.2784041259557402</c:v>
                </c:pt>
                <c:pt idx="121">
                  <c:v>8.3367864484667802</c:v>
                </c:pt>
                <c:pt idx="122">
                  <c:v>9.5053411730872668</c:v>
                </c:pt>
                <c:pt idx="123">
                  <c:v>10.788057769411679</c:v>
                </c:pt>
                <c:pt idx="124">
                  <c:v>12.187800553277629</c:v>
                </c:pt>
                <c:pt idx="125">
                  <c:v>13.706101231578629</c:v>
                </c:pt>
                <c:pt idx="126">
                  <c:v>15.342956473023188</c:v>
                </c:pt>
                <c:pt idx="127">
                  <c:v>17.096637054576231</c:v>
                </c:pt>
                <c:pt idx="128">
                  <c:v>18.963515571022295</c:v>
                </c:pt>
                <c:pt idx="129">
                  <c:v>20.937919916697684</c:v>
                </c:pt>
                <c:pt idx="130">
                  <c:v>23.012019718052887</c:v>
                </c:pt>
                <c:pt idx="131">
                  <c:v>25.175752585303545</c:v>
                </c:pt>
                <c:pt idx="132">
                  <c:v>27.416796443257986</c:v>
                </c:pt>
                <c:pt idx="133">
                  <c:v>29.720593290074547</c:v>
                </c:pt>
                <c:pt idx="134">
                  <c:v>32.070428526754199</c:v>
                </c:pt>
                <c:pt idx="135">
                  <c:v>34.447568523076036</c:v>
                </c:pt>
                <c:pt idx="136">
                  <c:v>36.831457376010064</c:v>
                </c:pt>
                <c:pt idx="137">
                  <c:v>39.199971927443393</c:v>
                </c:pt>
                <c:pt idx="138">
                  <c:v>41.529732105333181</c:v>
                </c:pt>
                <c:pt idx="139">
                  <c:v>43.796461612722197</c:v>
                </c:pt>
                <c:pt idx="140">
                  <c:v>45.975391996387003</c:v>
                </c:pt>
                <c:pt idx="141">
                  <c:v>48.041701268775228</c:v>
                </c:pt>
                <c:pt idx="142">
                  <c:v>49.970976620154445</c:v>
                </c:pt>
                <c:pt idx="143">
                  <c:v>51.739689424131271</c:v>
                </c:pt>
                <c:pt idx="144">
                  <c:v>53.325669780765352</c:v>
                </c:pt>
                <c:pt idx="145">
                  <c:v>54.708567315331827</c:v>
                </c:pt>
                <c:pt idx="146">
                  <c:v>55.870284897759767</c:v>
                </c:pt>
                <c:pt idx="147">
                  <c:v>56.795372387919805</c:v>
                </c:pt>
                <c:pt idx="148">
                  <c:v>57.471368443131396</c:v>
                </c:pt>
                <c:pt idx="149">
                  <c:v>57.889079821626417</c:v>
                </c:pt>
                <c:pt idx="150">
                  <c:v>58.042789432215223</c:v>
                </c:pt>
                <c:pt idx="151">
                  <c:v>57.93038654874514</c:v>
                </c:pt>
                <c:pt idx="152">
                  <c:v>57.553415043550487</c:v>
                </c:pt>
                <c:pt idx="153">
                  <c:v>56.917038099150787</c:v>
                </c:pt>
                <c:pt idx="154">
                  <c:v>56.029920525694564</c:v>
                </c:pt>
                <c:pt idx="155">
                  <c:v>54.904032433639166</c:v>
                </c:pt>
                <c:pt idx="156">
                  <c:v>53.554380479789579</c:v>
                </c:pt>
                <c:pt idx="157">
                  <c:v>51.998675120631141</c:v>
                </c:pt>
                <c:pt idx="158">
                  <c:v>50.256944182968532</c:v>
                </c:pt>
                <c:pt idx="159">
                  <c:v>48.351104528009365</c:v>
                </c:pt>
                <c:pt idx="160">
                  <c:v>46.304504590875524</c:v>
                </c:pt>
                <c:pt idx="161">
                  <c:v>44.141451094692044</c:v>
                </c:pt>
                <c:pt idx="162">
                  <c:v>41.886733261244771</c:v>
                </c:pt>
                <c:pt idx="163">
                  <c:v>39.565157385388858</c:v>
                </c:pt>
                <c:pt idx="164">
                  <c:v>37.201103745308799</c:v>
                </c:pt>
                <c:pt idx="165">
                  <c:v>34.818116540804098</c:v>
                </c:pt>
                <c:pt idx="166">
                  <c:v>32.438535956961175</c:v>
                </c:pt>
                <c:pt idx="167">
                  <c:v>30.083179621241499</c:v>
                </c:pt>
                <c:pt idx="168">
                  <c:v>27.771078744480484</c:v>
                </c:pt>
                <c:pt idx="169">
                  <c:v>25.519272198271675</c:v>
                </c:pt>
                <c:pt idx="170">
                  <c:v>23.342659767493171</c:v>
                </c:pt>
                <c:pt idx="171">
                  <c:v>21.253913905262817</c:v>
                </c:pt>
                <c:pt idx="172">
                  <c:v>19.263447576207536</c:v>
                </c:pt>
                <c:pt idx="173">
                  <c:v>17.379434257783259</c:v>
                </c:pt>
                <c:pt idx="174">
                  <c:v>15.60787491937519</c:v>
                </c:pt>
                <c:pt idx="175">
                  <c:v>13.952705840860885</c:v>
                </c:pt>
                <c:pt idx="176">
                  <c:v>12.415940477055159</c:v>
                </c:pt>
                <c:pt idx="177">
                  <c:v>10.99783821865535</c:v>
                </c:pt>
                <c:pt idx="178">
                  <c:v>9.6970928280121687</c:v>
                </c:pt>
                <c:pt idx="179">
                  <c:v>8.5110335126860601</c:v>
                </c:pt>
                <c:pt idx="180">
                  <c:v>7.435832006472693</c:v>
                </c:pt>
                <c:pt idx="181">
                  <c:v>6.4667096158298945</c:v>
                </c:pt>
                <c:pt idx="182">
                  <c:v>5.5981389156798214</c:v>
                </c:pt>
                <c:pt idx="183">
                  <c:v>4.8240355979174652</c:v>
                </c:pt>
                <c:pt idx="184">
                  <c:v>4.1379368455903895</c:v>
                </c:pt>
                <c:pt idx="185">
                  <c:v>3.5331634858596637</c:v>
                </c:pt>
                <c:pt idx="186">
                  <c:v>3.0029640304621315</c:v>
                </c:pt>
                <c:pt idx="187">
                  <c:v>2.5406395141526414</c:v>
                </c:pt>
                <c:pt idx="188">
                  <c:v>2.1396487665151662</c:v>
                </c:pt>
                <c:pt idx="189">
                  <c:v>1.7936943841001116</c:v>
                </c:pt>
                <c:pt idx="190">
                  <c:v>1.4967901979136107</c:v>
                </c:pt>
                <c:pt idx="191">
                  <c:v>1.2433114515646384</c:v>
                </c:pt>
                <c:pt idx="192">
                  <c:v>1.0280292187584601</c:v>
                </c:pt>
                <c:pt idx="193">
                  <c:v>0.84613080053458978</c:v>
                </c:pt>
                <c:pt idx="194">
                  <c:v>0.693227961313026</c:v>
                </c:pt>
                <c:pt idx="195">
                  <c:v>0.56535489951597395</c:v>
                </c:pt>
                <c:pt idx="196">
                  <c:v>0.45895781589333029</c:v>
                </c:pt>
                <c:pt idx="197">
                  <c:v>0.37087785401725054</c:v>
                </c:pt>
                <c:pt idx="198">
                  <c:v>0.2983290560132395</c:v>
                </c:pt>
                <c:pt idx="199">
                  <c:v>0.23887281512314845</c:v>
                </c:pt>
                <c:pt idx="200">
                  <c:v>0.19039012672192018</c:v>
                </c:pt>
                <c:pt idx="201">
                  <c:v>0.15105275109798399</c:v>
                </c:pt>
                <c:pt idx="202">
                  <c:v>0.11929421321811721</c:v>
                </c:pt>
                <c:pt idx="203">
                  <c:v>9.378138371471624E-2</c:v>
                </c:pt>
                <c:pt idx="204">
                  <c:v>7.3387216682510664E-2</c:v>
                </c:pt>
                <c:pt idx="205">
                  <c:v>5.7165067219047599E-2</c:v>
                </c:pt>
                <c:pt idx="206">
                  <c:v>4.4324877249389591E-2</c:v>
                </c:pt>
                <c:pt idx="207">
                  <c:v>3.4211403086485272E-2</c:v>
                </c:pt>
                <c:pt idx="208">
                  <c:v>2.628456243604493E-2</c:v>
                </c:pt>
                <c:pt idx="209">
                  <c:v>2.0101901409369165E-2</c:v>
                </c:pt>
                <c:pt idx="210">
                  <c:v>1.5303122225653989E-2</c:v>
                </c:pt>
                <c:pt idx="211">
                  <c:v>1.1596567937254745E-2</c:v>
                </c:pt>
                <c:pt idx="212">
                  <c:v>8.7475297374886331E-3</c:v>
                </c:pt>
                <c:pt idx="213">
                  <c:v>6.56822316000531E-3</c:v>
                </c:pt>
                <c:pt idx="214">
                  <c:v>4.9092697210676977E-3</c:v>
                </c:pt>
                <c:pt idx="215">
                  <c:v>3.6525183653728058E-3</c:v>
                </c:pt>
                <c:pt idx="216">
                  <c:v>2.7050446902819464E-3</c:v>
                </c:pt>
                <c:pt idx="217">
                  <c:v>1.9941737814995926E-3</c:v>
                </c:pt>
                <c:pt idx="218">
                  <c:v>1.463383253829403E-3</c:v>
                </c:pt>
                <c:pt idx="219">
                  <c:v>1.0689556351207382E-3</c:v>
                </c:pt>
                <c:pt idx="220">
                  <c:v>7.7726265641633288E-4</c:v>
                </c:pt>
                <c:pt idx="221">
                  <c:v>5.6257761208806803E-4</c:v>
                </c:pt>
                <c:pt idx="222">
                  <c:v>4.0532520350653649E-4</c:v>
                </c:pt>
                <c:pt idx="223">
                  <c:v>2.9069080517745024E-4</c:v>
                </c:pt>
                <c:pt idx="224">
                  <c:v>2.0752264856706057E-4</c:v>
                </c:pt>
                <c:pt idx="225">
                  <c:v>1.4747086567750277E-4</c:v>
                </c:pt>
                <c:pt idx="226">
                  <c:v>1.0431661330232171E-4</c:v>
                </c:pt>
                <c:pt idx="227">
                  <c:v>7.3452612950953856E-5</c:v>
                </c:pt>
                <c:pt idx="228">
                  <c:v>5.1483438098971741E-5</c:v>
                </c:pt>
                <c:pt idx="229">
                  <c:v>3.5919836815709547E-5</c:v>
                </c:pt>
                <c:pt idx="230">
                  <c:v>2.4946388966528137E-5</c:v>
                </c:pt>
                <c:pt idx="231">
                  <c:v>1.7245966794258364E-5</c:v>
                </c:pt>
                <c:pt idx="232">
                  <c:v>1.1867901217929815E-5</c:v>
                </c:pt>
                <c:pt idx="233">
                  <c:v>8.1295558947923082E-6</c:v>
                </c:pt>
                <c:pt idx="234">
                  <c:v>5.5432726636838381E-6</c:v>
                </c:pt>
                <c:pt idx="235">
                  <c:v>3.7624625210401251E-6</c:v>
                </c:pt>
                <c:pt idx="236">
                  <c:v>2.5420532573603515E-6</c:v>
                </c:pt>
                <c:pt idx="237">
                  <c:v>1.7096359000380643E-6</c:v>
                </c:pt>
                <c:pt idx="238">
                  <c:v>1.1445351476180758E-6</c:v>
                </c:pt>
                <c:pt idx="239">
                  <c:v>7.6271302057381064E-7</c:v>
                </c:pt>
                <c:pt idx="240">
                  <c:v>5.0594080595934083E-7</c:v>
                </c:pt>
                <c:pt idx="241">
                  <c:v>3.3407561559042052E-7</c:v>
                </c:pt>
                <c:pt idx="242">
                  <c:v>2.1958181360436629E-7</c:v>
                </c:pt>
                <c:pt idx="243">
                  <c:v>1.4366615856430148E-7</c:v>
                </c:pt>
                <c:pt idx="244">
                  <c:v>9.3566225997612206E-8</c:v>
                </c:pt>
                <c:pt idx="245">
                  <c:v>6.0658304497857303E-8</c:v>
                </c:pt>
                <c:pt idx="246">
                  <c:v>3.9144246945532862E-8</c:v>
                </c:pt>
                <c:pt idx="247">
                  <c:v>2.5145028925143001E-8</c:v>
                </c:pt>
                <c:pt idx="248">
                  <c:v>1.60784010722478E-8</c:v>
                </c:pt>
                <c:pt idx="249">
                  <c:v>1.0233874750524369E-8</c:v>
                </c:pt>
                <c:pt idx="250">
                  <c:v>6.4840127236202734E-9</c:v>
                </c:pt>
                <c:pt idx="251">
                  <c:v>4.0893486631862678E-9</c:v>
                </c:pt>
                <c:pt idx="252">
                  <c:v>2.5672664434318713E-9</c:v>
                </c:pt>
                <c:pt idx="253">
                  <c:v>1.6043320852109692E-9</c:v>
                </c:pt>
                <c:pt idx="254">
                  <c:v>9.9798523328434216E-10</c:v>
                </c:pt>
                <c:pt idx="255">
                  <c:v>6.1796016831734882E-10</c:v>
                </c:pt>
                <c:pt idx="256">
                  <c:v>3.8089333353066324E-10</c:v>
                </c:pt>
                <c:pt idx="257">
                  <c:v>2.3369680866570518E-10</c:v>
                </c:pt>
                <c:pt idx="258">
                  <c:v>1.4272784652597124E-10</c:v>
                </c:pt>
                <c:pt idx="259">
                  <c:v>8.6770313387044097E-11</c:v>
                </c:pt>
                <c:pt idx="260">
                  <c:v>5.2509772908393689E-11</c:v>
                </c:pt>
                <c:pt idx="261">
                  <c:v>3.1631197619948964E-11</c:v>
                </c:pt>
                <c:pt idx="262">
                  <c:v>1.8966956676108301E-11</c:v>
                </c:pt>
                <c:pt idx="263">
                  <c:v>1.1321036490318857E-11</c:v>
                </c:pt>
                <c:pt idx="264">
                  <c:v>6.7263776904133832E-12</c:v>
                </c:pt>
                <c:pt idx="265">
                  <c:v>3.9781653490170085E-12</c:v>
                </c:pt>
                <c:pt idx="266">
                  <c:v>2.3420217944161944E-12</c:v>
                </c:pt>
                <c:pt idx="267">
                  <c:v>1.3724785176944462E-12</c:v>
                </c:pt>
                <c:pt idx="268">
                  <c:v>8.0062048901042802E-13</c:v>
                </c:pt>
                <c:pt idx="269">
                  <c:v>4.6489445484193685E-13</c:v>
                </c:pt>
                <c:pt idx="270">
                  <c:v>2.6871292310255829E-13</c:v>
                </c:pt>
                <c:pt idx="271">
                  <c:v>1.5460703868180819E-13</c:v>
                </c:pt>
                <c:pt idx="272">
                  <c:v>8.8547538256762373E-14</c:v>
                </c:pt>
                <c:pt idx="273">
                  <c:v>5.0481266583672203E-14</c:v>
                </c:pt>
                <c:pt idx="274">
                  <c:v>2.8647749823835998E-14</c:v>
                </c:pt>
                <c:pt idx="275">
                  <c:v>1.6182935725051886E-14</c:v>
                </c:pt>
                <c:pt idx="276">
                  <c:v>9.099774375737887E-15</c:v>
                </c:pt>
                <c:pt idx="277">
                  <c:v>5.0934313938733088E-15</c:v>
                </c:pt>
                <c:pt idx="278">
                  <c:v>2.8378982391945881E-15</c:v>
                </c:pt>
                <c:pt idx="279">
                  <c:v>1.5739455267579103E-15</c:v>
                </c:pt>
                <c:pt idx="280">
                  <c:v>8.6893861628148682E-16</c:v>
                </c:pt>
                <c:pt idx="281">
                  <c:v>4.7752379762537004E-16</c:v>
                </c:pt>
                <c:pt idx="282">
                  <c:v>2.6122062411896195E-16</c:v>
                </c:pt>
                <c:pt idx="283">
                  <c:v>1.4224153393580392E-16</c:v>
                </c:pt>
                <c:pt idx="284">
                  <c:v>7.7099562337403568E-17</c:v>
                </c:pt>
                <c:pt idx="285">
                  <c:v>4.1599098561712173E-17</c:v>
                </c:pt>
                <c:pt idx="286">
                  <c:v>2.2342020604670456E-17</c:v>
                </c:pt>
                <c:pt idx="287">
                  <c:v>1.1944486875941894E-17</c:v>
                </c:pt>
                <c:pt idx="288">
                  <c:v>6.3565148879642182E-18</c:v>
                </c:pt>
                <c:pt idx="289">
                  <c:v>3.3672639495663228E-18</c:v>
                </c:pt>
                <c:pt idx="290">
                  <c:v>1.775586254356681E-18</c:v>
                </c:pt>
                <c:pt idx="291">
                  <c:v>9.319935551195802E-19</c:v>
                </c:pt>
                <c:pt idx="292">
                  <c:v>4.8695694633077535E-19</c:v>
                </c:pt>
                <c:pt idx="293">
                  <c:v>2.5326474707061891E-19</c:v>
                </c:pt>
                <c:pt idx="294">
                  <c:v>1.311189436225348E-19</c:v>
                </c:pt>
                <c:pt idx="295">
                  <c:v>6.7571360271451224E-20</c:v>
                </c:pt>
                <c:pt idx="296">
                  <c:v>3.4663020434683082E-20</c:v>
                </c:pt>
                <c:pt idx="297">
                  <c:v>1.7700138552758865E-20</c:v>
                </c:pt>
                <c:pt idx="298">
                  <c:v>8.9969115317367607E-21</c:v>
                </c:pt>
                <c:pt idx="299">
                  <c:v>4.5521520033249259E-21</c:v>
                </c:pt>
                <c:pt idx="300">
                  <c:v>2.2926965744202202E-21</c:v>
                </c:pt>
                <c:pt idx="301">
                  <c:v>1.1494310642588257E-21</c:v>
                </c:pt>
                <c:pt idx="302">
                  <c:v>5.7362200006152772E-22</c:v>
                </c:pt>
                <c:pt idx="303">
                  <c:v>2.8495428369414923E-22</c:v>
                </c:pt>
                <c:pt idx="304">
                  <c:v>1.4090652417387438E-22</c:v>
                </c:pt>
                <c:pt idx="305">
                  <c:v>6.935751672974728E-23</c:v>
                </c:pt>
                <c:pt idx="306">
                  <c:v>3.3983060595874564E-23</c:v>
                </c:pt>
                <c:pt idx="307">
                  <c:v>1.6574405727518097E-23</c:v>
                </c:pt>
                <c:pt idx="308">
                  <c:v>8.0467398898285424E-24</c:v>
                </c:pt>
                <c:pt idx="309">
                  <c:v>3.8887361876808826E-24</c:v>
                </c:pt>
                <c:pt idx="310">
                  <c:v>1.8706973085631464E-24</c:v>
                </c:pt>
                <c:pt idx="311">
                  <c:v>8.9578767461796746E-25</c:v>
                </c:pt>
                <c:pt idx="312">
                  <c:v>4.2698553734867465E-25</c:v>
                </c:pt>
                <c:pt idx="313">
                  <c:v>2.0259455496247109E-25</c:v>
                </c:pt>
                <c:pt idx="314">
                  <c:v>9.5686108838705581E-26</c:v>
                </c:pt>
                <c:pt idx="315">
                  <c:v>4.4985913142791083E-26</c:v>
                </c:pt>
                <c:pt idx="316">
                  <c:v>2.1052840885587099E-26</c:v>
                </c:pt>
                <c:pt idx="317">
                  <c:v>9.8073437385383543E-27</c:v>
                </c:pt>
                <c:pt idx="318">
                  <c:v>4.5477712053971056E-27</c:v>
                </c:pt>
                <c:pt idx="319">
                  <c:v>2.0991928538580424E-27</c:v>
                </c:pt>
                <c:pt idx="320">
                  <c:v>9.6452300883886695E-28</c:v>
                </c:pt>
                <c:pt idx="321">
                  <c:v>4.4114297388768996E-28</c:v>
                </c:pt>
                <c:pt idx="322">
                  <c:v>2.0084113278398348E-28</c:v>
                </c:pt>
                <c:pt idx="323">
                  <c:v>9.1019087905972391E-29</c:v>
                </c:pt>
                <c:pt idx="324">
                  <c:v>4.1059987935907528E-29</c:v>
                </c:pt>
                <c:pt idx="325">
                  <c:v>1.8437909416923307E-29</c:v>
                </c:pt>
                <c:pt idx="326">
                  <c:v>8.241590992990245E-30</c:v>
                </c:pt>
                <c:pt idx="327">
                  <c:v>3.6670510853521233E-30</c:v>
                </c:pt>
                <c:pt idx="328">
                  <c:v>1.6241621436898874E-30</c:v>
                </c:pt>
                <c:pt idx="329">
                  <c:v>7.1605820993172046E-31</c:v>
                </c:pt>
                <c:pt idx="330">
                  <c:v>3.1424892061674936E-31</c:v>
                </c:pt>
                <c:pt idx="331">
                  <c:v>1.3727952952304194E-31</c:v>
                </c:pt>
                <c:pt idx="332">
                  <c:v>5.9695870683394251E-32</c:v>
                </c:pt>
                <c:pt idx="333">
                  <c:v>2.5839810299727397E-32</c:v>
                </c:pt>
                <c:pt idx="334">
                  <c:v>1.1133734800222752E-32</c:v>
                </c:pt>
                <c:pt idx="335">
                  <c:v>4.7752811380642843E-33</c:v>
                </c:pt>
                <c:pt idx="336">
                  <c:v>2.0387479586857088E-33</c:v>
                </c:pt>
                <c:pt idx="337">
                  <c:v>8.6643234080417729E-34</c:v>
                </c:pt>
                <c:pt idx="338">
                  <c:v>3.6653233305557812E-34</c:v>
                </c:pt>
                <c:pt idx="339">
                  <c:v>1.5434638040442246E-34</c:v>
                </c:pt>
                <c:pt idx="340">
                  <c:v>6.4697444775654593E-35</c:v>
                </c:pt>
                <c:pt idx="341">
                  <c:v>2.6995061995068543E-35</c:v>
                </c:pt>
                <c:pt idx="342">
                  <c:v>1.1212128103461024E-35</c:v>
                </c:pt>
                <c:pt idx="343">
                  <c:v>4.635518240891287E-36</c:v>
                </c:pt>
                <c:pt idx="344">
                  <c:v>1.9077218721606221E-36</c:v>
                </c:pt>
                <c:pt idx="345">
                  <c:v>7.8151684768332459E-37</c:v>
                </c:pt>
                <c:pt idx="346">
                  <c:v>3.1868979147889571E-37</c:v>
                </c:pt>
                <c:pt idx="347">
                  <c:v>1.2936133254020197E-37</c:v>
                </c:pt>
                <c:pt idx="348">
                  <c:v>5.2269377797057795E-38</c:v>
                </c:pt>
                <c:pt idx="349">
                  <c:v>2.102309735809281E-38</c:v>
                </c:pt>
                <c:pt idx="350">
                  <c:v>8.416908267383753E-39</c:v>
                </c:pt>
                <c:pt idx="351">
                  <c:v>3.3544012232729104E-39</c:v>
                </c:pt>
                <c:pt idx="352">
                  <c:v>1.3307116005020361E-39</c:v>
                </c:pt>
                <c:pt idx="353">
                  <c:v>5.2548388161603344E-40</c:v>
                </c:pt>
                <c:pt idx="354">
                  <c:v>2.0655769423378986E-40</c:v>
                </c:pt>
                <c:pt idx="355">
                  <c:v>8.0822052640301021E-41</c:v>
                </c:pt>
                <c:pt idx="356">
                  <c:v>3.1479287672876613E-41</c:v>
                </c:pt>
                <c:pt idx="357">
                  <c:v>1.2204681155626444E-41</c:v>
                </c:pt>
                <c:pt idx="358">
                  <c:v>4.7101474307398901E-42</c:v>
                </c:pt>
                <c:pt idx="359">
                  <c:v>1.8094604096834334E-42</c:v>
                </c:pt>
                <c:pt idx="360">
                  <c:v>6.9194279413692656E-43</c:v>
                </c:pt>
                <c:pt idx="361">
                  <c:v>2.633891118768324E-43</c:v>
                </c:pt>
                <c:pt idx="362">
                  <c:v>9.9800327428859094E-44</c:v>
                </c:pt>
                <c:pt idx="363">
                  <c:v>3.7641995262265995E-44</c:v>
                </c:pt>
                <c:pt idx="364">
                  <c:v>1.4132527088898716E-44</c:v>
                </c:pt>
                <c:pt idx="365">
                  <c:v>5.2816976781106426E-45</c:v>
                </c:pt>
                <c:pt idx="366">
                  <c:v>1.9648697759006873E-45</c:v>
                </c:pt>
                <c:pt idx="367">
                  <c:v>7.2761312943465294E-46</c:v>
                </c:pt>
                <c:pt idx="368">
                  <c:v>2.6820928181594732E-46</c:v>
                </c:pt>
                <c:pt idx="369">
                  <c:v>9.8413256005797285E-47</c:v>
                </c:pt>
                <c:pt idx="370">
                  <c:v>3.5945118481380173E-47</c:v>
                </c:pt>
                <c:pt idx="371">
                  <c:v>1.3068711162908547E-47</c:v>
                </c:pt>
                <c:pt idx="372">
                  <c:v>4.729683949374362E-48</c:v>
                </c:pt>
                <c:pt idx="373">
                  <c:v>1.7038760704859234E-48</c:v>
                </c:pt>
                <c:pt idx="374">
                  <c:v>6.1101293983331397E-49</c:v>
                </c:pt>
                <c:pt idx="375">
                  <c:v>2.1810686381852626E-49</c:v>
                </c:pt>
                <c:pt idx="376">
                  <c:v>7.7498764631323982E-50</c:v>
                </c:pt>
                <c:pt idx="377">
                  <c:v>2.7411117903546758E-50</c:v>
                </c:pt>
                <c:pt idx="378">
                  <c:v>9.6508426974757736E-51</c:v>
                </c:pt>
                <c:pt idx="379">
                  <c:v>3.3822853737892047E-51</c:v>
                </c:pt>
                <c:pt idx="380">
                  <c:v>1.1799450412737875E-51</c:v>
                </c:pt>
                <c:pt idx="381">
                  <c:v>4.0975082128541969E-52</c:v>
                </c:pt>
                <c:pt idx="382">
                  <c:v>1.4163950726771417E-52</c:v>
                </c:pt>
                <c:pt idx="383">
                  <c:v>4.873663084045532E-53</c:v>
                </c:pt>
                <c:pt idx="384">
                  <c:v>1.669295106751548E-53</c:v>
                </c:pt>
                <c:pt idx="385">
                  <c:v>5.6913757465413691E-54</c:v>
                </c:pt>
                <c:pt idx="386">
                  <c:v>1.931558734515701E-54</c:v>
                </c:pt>
                <c:pt idx="387">
                  <c:v>6.5253693658122015E-55</c:v>
                </c:pt>
                <c:pt idx="388">
                  <c:v>2.1943646691942056E-55</c:v>
                </c:pt>
                <c:pt idx="389">
                  <c:v>7.345460471122354E-56</c:v>
                </c:pt>
                <c:pt idx="390">
                  <c:v>2.4475736612896541E-56</c:v>
                </c:pt>
                <c:pt idx="391">
                  <c:v>8.1181867474833728E-57</c:v>
                </c:pt>
                <c:pt idx="392">
                  <c:v>2.6803334428139902E-57</c:v>
                </c:pt>
                <c:pt idx="393">
                  <c:v>8.8089700650845187E-58</c:v>
                </c:pt>
                <c:pt idx="394">
                  <c:v>2.881827388318086E-58</c:v>
                </c:pt>
                <c:pt idx="395">
                  <c:v>9.3846334879863689E-59</c:v>
                </c:pt>
                <c:pt idx="396">
                  <c:v>3.0420979197143631E-59</c:v>
                </c:pt>
                <c:pt idx="397">
                  <c:v>9.8160233632240876E-60</c:v>
                </c:pt>
                <c:pt idx="398">
                  <c:v>3.1528586371870151E-60</c:v>
                </c:pt>
                <c:pt idx="399">
                  <c:v>1.0080450373104358E-60</c:v>
                </c:pt>
                <c:pt idx="400">
                  <c:v>3.2082033954392689E-61</c:v>
                </c:pt>
                <c:pt idx="401">
                  <c:v>1.0163665740427069E-61</c:v>
                </c:pt>
                <c:pt idx="402">
                  <c:v>3.2051279729763924E-62</c:v>
                </c:pt>
                <c:pt idx="403">
                  <c:v>1.006113315382716E-62</c:v>
                </c:pt>
                <c:pt idx="404">
                  <c:v>3.1438002213152412E-63</c:v>
                </c:pt>
                <c:pt idx="405">
                  <c:v>9.7784384170189801E-64</c:v>
                </c:pt>
                <c:pt idx="406">
                  <c:v>3.0275448891415421E-64</c:v>
                </c:pt>
                <c:pt idx="407">
                  <c:v>9.3307853440921434E-65</c:v>
                </c:pt>
                <c:pt idx="408">
                  <c:v>2.8625450307245891E-65</c:v>
                </c:pt>
                <c:pt idx="409">
                  <c:v>8.7416412084920729E-66</c:v>
                </c:pt>
                <c:pt idx="410">
                  <c:v>2.6572973152000098E-66</c:v>
                </c:pt>
                <c:pt idx="411">
                  <c:v>8.0406996782479608E-67</c:v>
                </c:pt>
                <c:pt idx="412">
                  <c:v>2.4218880004596382E-67</c:v>
                </c:pt>
                <c:pt idx="413">
                  <c:v>7.2614071878570235E-68</c:v>
                </c:pt>
                <c:pt idx="414">
                  <c:v>2.1671753257099036E-68</c:v>
                </c:pt>
                <c:pt idx="415">
                  <c:v>6.4383387830205065E-69</c:v>
                </c:pt>
                <c:pt idx="416">
                  <c:v>1.903970103110102E-69</c:v>
                </c:pt>
                <c:pt idx="417">
                  <c:v>5.6047074068483248E-70</c:v>
                </c:pt>
                <c:pt idx="418">
                  <c:v>1.6422992219296938E-70</c:v>
                </c:pt>
                <c:pt idx="419">
                  <c:v>4.7902496778815733E-71</c:v>
                </c:pt>
                <c:pt idx="420">
                  <c:v>1.3908187435558271E-71</c:v>
                </c:pt>
                <c:pt idx="421">
                  <c:v>4.0196611159480085E-72</c:v>
                </c:pt>
                <c:pt idx="422">
                  <c:v>1.1564180663361993E-72</c:v>
                </c:pt>
                <c:pt idx="423">
                  <c:v>3.3116681890235948E-73</c:v>
                </c:pt>
                <c:pt idx="424">
                  <c:v>9.4402889217632596E-74</c:v>
                </c:pt>
                <c:pt idx="425">
                  <c:v>2.678738238928651E-74</c:v>
                </c:pt>
                <c:pt idx="426">
                  <c:v>7.5662692125270615E-75</c:v>
                </c:pt>
                <c:pt idx="427">
                  <c:v>2.1273542901129281E-75</c:v>
                </c:pt>
                <c:pt idx="428">
                  <c:v>5.9539389677025556E-76</c:v>
                </c:pt>
                <c:pt idx="429">
                  <c:v>1.6587290658929749E-76</c:v>
                </c:pt>
                <c:pt idx="430">
                  <c:v>4.599949380222935E-77</c:v>
                </c:pt>
                <c:pt idx="431">
                  <c:v>1.2698054056084075E-77</c:v>
                </c:pt>
                <c:pt idx="432">
                  <c:v>3.4892156511196376E-78</c:v>
                </c:pt>
                <c:pt idx="433">
                  <c:v>9.5438800748079529E-79</c:v>
                </c:pt>
                <c:pt idx="434">
                  <c:v>2.5985355126459334E-79</c:v>
                </c:pt>
                <c:pt idx="435">
                  <c:v>7.0426946760369988E-80</c:v>
                </c:pt>
                <c:pt idx="436">
                  <c:v>1.9000086856714703E-80</c:v>
                </c:pt>
                <c:pt idx="437">
                  <c:v>5.1024508871914176E-81</c:v>
                </c:pt>
                <c:pt idx="438">
                  <c:v>1.3639818814764348E-81</c:v>
                </c:pt>
                <c:pt idx="439">
                  <c:v>3.6294840391394184E-82</c:v>
                </c:pt>
                <c:pt idx="440">
                  <c:v>9.613636604011551E-83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207.92040089998198</c:v>
                </c:pt>
                <c:pt idx="1">
                  <c:v>207.87040089998203</c:v>
                </c:pt>
                <c:pt idx="2">
                  <c:v>207.82040089998208</c:v>
                </c:pt>
                <c:pt idx="3">
                  <c:v>207.77040089998212</c:v>
                </c:pt>
                <c:pt idx="4">
                  <c:v>207.72040089998217</c:v>
                </c:pt>
                <c:pt idx="5">
                  <c:v>207.67040089998221</c:v>
                </c:pt>
                <c:pt idx="6">
                  <c:v>207.62040089998226</c:v>
                </c:pt>
                <c:pt idx="7">
                  <c:v>207.5704008999823</c:v>
                </c:pt>
                <c:pt idx="8">
                  <c:v>207.52040089998235</c:v>
                </c:pt>
                <c:pt idx="9">
                  <c:v>207.47040089998239</c:v>
                </c:pt>
                <c:pt idx="10">
                  <c:v>207.42040089998244</c:v>
                </c:pt>
                <c:pt idx="11">
                  <c:v>207.37040089998249</c:v>
                </c:pt>
                <c:pt idx="12">
                  <c:v>207.32040089998253</c:v>
                </c:pt>
                <c:pt idx="13">
                  <c:v>207.27040089998258</c:v>
                </c:pt>
                <c:pt idx="14">
                  <c:v>207.22040089998262</c:v>
                </c:pt>
                <c:pt idx="15">
                  <c:v>207.17040089998267</c:v>
                </c:pt>
                <c:pt idx="16">
                  <c:v>207.12040089998271</c:v>
                </c:pt>
                <c:pt idx="17">
                  <c:v>207.07040089998276</c:v>
                </c:pt>
                <c:pt idx="18">
                  <c:v>207.0204008999828</c:v>
                </c:pt>
                <c:pt idx="19">
                  <c:v>206.97040089998285</c:v>
                </c:pt>
                <c:pt idx="20">
                  <c:v>206.92040089998289</c:v>
                </c:pt>
                <c:pt idx="21">
                  <c:v>206.87040089998294</c:v>
                </c:pt>
                <c:pt idx="22">
                  <c:v>206.82040089998299</c:v>
                </c:pt>
                <c:pt idx="23">
                  <c:v>206.77040089998303</c:v>
                </c:pt>
                <c:pt idx="24">
                  <c:v>206.72040089998308</c:v>
                </c:pt>
                <c:pt idx="25">
                  <c:v>206.67040089998312</c:v>
                </c:pt>
                <c:pt idx="26">
                  <c:v>206.62040089998317</c:v>
                </c:pt>
                <c:pt idx="27">
                  <c:v>206.57040089998321</c:v>
                </c:pt>
                <c:pt idx="28">
                  <c:v>206.52040089998326</c:v>
                </c:pt>
                <c:pt idx="29">
                  <c:v>206.4704008999833</c:v>
                </c:pt>
                <c:pt idx="30">
                  <c:v>206.42040089998335</c:v>
                </c:pt>
                <c:pt idx="31">
                  <c:v>206.37040089998339</c:v>
                </c:pt>
                <c:pt idx="32">
                  <c:v>206.32040089998344</c:v>
                </c:pt>
                <c:pt idx="33">
                  <c:v>206.27040089998349</c:v>
                </c:pt>
                <c:pt idx="34">
                  <c:v>206.22040089998353</c:v>
                </c:pt>
                <c:pt idx="35">
                  <c:v>206.17040089998358</c:v>
                </c:pt>
                <c:pt idx="36">
                  <c:v>206.12040089998362</c:v>
                </c:pt>
                <c:pt idx="37">
                  <c:v>206.07040089998367</c:v>
                </c:pt>
                <c:pt idx="38">
                  <c:v>206.02040089998371</c:v>
                </c:pt>
                <c:pt idx="39">
                  <c:v>205.97040089998376</c:v>
                </c:pt>
                <c:pt idx="40">
                  <c:v>205.9204008999838</c:v>
                </c:pt>
                <c:pt idx="41">
                  <c:v>205.87040089998385</c:v>
                </c:pt>
                <c:pt idx="42">
                  <c:v>205.82040089998389</c:v>
                </c:pt>
                <c:pt idx="43">
                  <c:v>205.77040089998394</c:v>
                </c:pt>
                <c:pt idx="44">
                  <c:v>205.72040089998399</c:v>
                </c:pt>
                <c:pt idx="45">
                  <c:v>205.67040089998403</c:v>
                </c:pt>
                <c:pt idx="46">
                  <c:v>205.62040089998408</c:v>
                </c:pt>
                <c:pt idx="47">
                  <c:v>205.57040089998412</c:v>
                </c:pt>
                <c:pt idx="48">
                  <c:v>205.52040089998417</c:v>
                </c:pt>
                <c:pt idx="49">
                  <c:v>205.47040089998421</c:v>
                </c:pt>
                <c:pt idx="50">
                  <c:v>205.42040089998426</c:v>
                </c:pt>
                <c:pt idx="51">
                  <c:v>205.3704008999843</c:v>
                </c:pt>
                <c:pt idx="52">
                  <c:v>205.32040089998435</c:v>
                </c:pt>
                <c:pt idx="53">
                  <c:v>205.27040089998439</c:v>
                </c:pt>
                <c:pt idx="54">
                  <c:v>205.22040089998444</c:v>
                </c:pt>
                <c:pt idx="55">
                  <c:v>205.17040089998449</c:v>
                </c:pt>
                <c:pt idx="56">
                  <c:v>205.12040089998453</c:v>
                </c:pt>
                <c:pt idx="57">
                  <c:v>205.07040089998458</c:v>
                </c:pt>
                <c:pt idx="58">
                  <c:v>205.02040089998462</c:v>
                </c:pt>
                <c:pt idx="59">
                  <c:v>204.97040089998467</c:v>
                </c:pt>
                <c:pt idx="60">
                  <c:v>204.92040089998471</c:v>
                </c:pt>
                <c:pt idx="61">
                  <c:v>204.87040089998476</c:v>
                </c:pt>
                <c:pt idx="62">
                  <c:v>204.8204008999848</c:v>
                </c:pt>
                <c:pt idx="63">
                  <c:v>204.77040089998485</c:v>
                </c:pt>
                <c:pt idx="64">
                  <c:v>204.7204008999849</c:v>
                </c:pt>
                <c:pt idx="65">
                  <c:v>204.67040089998494</c:v>
                </c:pt>
                <c:pt idx="66">
                  <c:v>204.62040089998499</c:v>
                </c:pt>
                <c:pt idx="67">
                  <c:v>204.57040089998503</c:v>
                </c:pt>
                <c:pt idx="68">
                  <c:v>204.52040089998508</c:v>
                </c:pt>
                <c:pt idx="69">
                  <c:v>204.47040089998512</c:v>
                </c:pt>
                <c:pt idx="70">
                  <c:v>204.42040089998517</c:v>
                </c:pt>
                <c:pt idx="71">
                  <c:v>204.37040089998521</c:v>
                </c:pt>
                <c:pt idx="72">
                  <c:v>204.32040089998526</c:v>
                </c:pt>
                <c:pt idx="73">
                  <c:v>204.2704008999853</c:v>
                </c:pt>
                <c:pt idx="74">
                  <c:v>204.22040089998535</c:v>
                </c:pt>
                <c:pt idx="75">
                  <c:v>204.1704008999854</c:v>
                </c:pt>
                <c:pt idx="76">
                  <c:v>204.12040089998544</c:v>
                </c:pt>
                <c:pt idx="77">
                  <c:v>204.07040089998549</c:v>
                </c:pt>
                <c:pt idx="78">
                  <c:v>204.02040089998553</c:v>
                </c:pt>
                <c:pt idx="79">
                  <c:v>203.97040089998558</c:v>
                </c:pt>
                <c:pt idx="80">
                  <c:v>203.92040089998562</c:v>
                </c:pt>
                <c:pt idx="81">
                  <c:v>203.87040089998567</c:v>
                </c:pt>
                <c:pt idx="82">
                  <c:v>203.82040089998571</c:v>
                </c:pt>
                <c:pt idx="83">
                  <c:v>203.77040089998576</c:v>
                </c:pt>
                <c:pt idx="84">
                  <c:v>203.7204008999858</c:v>
                </c:pt>
                <c:pt idx="85">
                  <c:v>203.67040089998585</c:v>
                </c:pt>
                <c:pt idx="86">
                  <c:v>203.6204008999859</c:v>
                </c:pt>
                <c:pt idx="87">
                  <c:v>203.57040089998594</c:v>
                </c:pt>
                <c:pt idx="88">
                  <c:v>203.52040089998599</c:v>
                </c:pt>
                <c:pt idx="89">
                  <c:v>203.47040089998603</c:v>
                </c:pt>
                <c:pt idx="90">
                  <c:v>203.42040089998608</c:v>
                </c:pt>
                <c:pt idx="91">
                  <c:v>203.37040089998612</c:v>
                </c:pt>
                <c:pt idx="92">
                  <c:v>203.32040089998617</c:v>
                </c:pt>
                <c:pt idx="93">
                  <c:v>203.27040089998621</c:v>
                </c:pt>
                <c:pt idx="94">
                  <c:v>203.22040089998626</c:v>
                </c:pt>
                <c:pt idx="95">
                  <c:v>203.1704008999863</c:v>
                </c:pt>
                <c:pt idx="96">
                  <c:v>203.12040089998635</c:v>
                </c:pt>
                <c:pt idx="97">
                  <c:v>203.0704008999864</c:v>
                </c:pt>
                <c:pt idx="98">
                  <c:v>203.02040089998644</c:v>
                </c:pt>
                <c:pt idx="99">
                  <c:v>202.97040089998649</c:v>
                </c:pt>
                <c:pt idx="100">
                  <c:v>202.92040089998653</c:v>
                </c:pt>
                <c:pt idx="101">
                  <c:v>202.87040089998658</c:v>
                </c:pt>
                <c:pt idx="102">
                  <c:v>202.82040089998662</c:v>
                </c:pt>
                <c:pt idx="103">
                  <c:v>202.77040089998667</c:v>
                </c:pt>
                <c:pt idx="104">
                  <c:v>202.72040089998671</c:v>
                </c:pt>
                <c:pt idx="105">
                  <c:v>202.67040089998676</c:v>
                </c:pt>
                <c:pt idx="106">
                  <c:v>202.62040089998681</c:v>
                </c:pt>
                <c:pt idx="107">
                  <c:v>202.57040089998685</c:v>
                </c:pt>
                <c:pt idx="108">
                  <c:v>202.5204008999869</c:v>
                </c:pt>
                <c:pt idx="109">
                  <c:v>202.47040089998694</c:v>
                </c:pt>
                <c:pt idx="110">
                  <c:v>202.42040089998699</c:v>
                </c:pt>
                <c:pt idx="111">
                  <c:v>202.37040089998703</c:v>
                </c:pt>
                <c:pt idx="112">
                  <c:v>202.32040089998708</c:v>
                </c:pt>
                <c:pt idx="113">
                  <c:v>202.27040089998712</c:v>
                </c:pt>
                <c:pt idx="114">
                  <c:v>202.22040089998717</c:v>
                </c:pt>
                <c:pt idx="115">
                  <c:v>202.17040089998721</c:v>
                </c:pt>
                <c:pt idx="116">
                  <c:v>202.12040089998726</c:v>
                </c:pt>
                <c:pt idx="117">
                  <c:v>202.07040089998731</c:v>
                </c:pt>
                <c:pt idx="118">
                  <c:v>202.02040089998735</c:v>
                </c:pt>
                <c:pt idx="119">
                  <c:v>201.9704008999874</c:v>
                </c:pt>
                <c:pt idx="120">
                  <c:v>201.92040089998744</c:v>
                </c:pt>
                <c:pt idx="121">
                  <c:v>201.87040089998749</c:v>
                </c:pt>
                <c:pt idx="122">
                  <c:v>201.82040089998753</c:v>
                </c:pt>
                <c:pt idx="123">
                  <c:v>201.77040089998758</c:v>
                </c:pt>
                <c:pt idx="124">
                  <c:v>201.72040089998762</c:v>
                </c:pt>
                <c:pt idx="125">
                  <c:v>201.67040089998767</c:v>
                </c:pt>
                <c:pt idx="126">
                  <c:v>201.62040089998771</c:v>
                </c:pt>
                <c:pt idx="127">
                  <c:v>201.57040089998776</c:v>
                </c:pt>
                <c:pt idx="128">
                  <c:v>201.52040089998781</c:v>
                </c:pt>
                <c:pt idx="129">
                  <c:v>201.47040089998785</c:v>
                </c:pt>
                <c:pt idx="130">
                  <c:v>201.4204008999879</c:v>
                </c:pt>
                <c:pt idx="131">
                  <c:v>201.37040089998794</c:v>
                </c:pt>
                <c:pt idx="132">
                  <c:v>201.32040089998799</c:v>
                </c:pt>
                <c:pt idx="133">
                  <c:v>201.27040089998803</c:v>
                </c:pt>
                <c:pt idx="134">
                  <c:v>201.22040089998808</c:v>
                </c:pt>
                <c:pt idx="135">
                  <c:v>201.17040089998812</c:v>
                </c:pt>
                <c:pt idx="136">
                  <c:v>201.12040089998817</c:v>
                </c:pt>
                <c:pt idx="137">
                  <c:v>201.07040089998821</c:v>
                </c:pt>
                <c:pt idx="138">
                  <c:v>201.02040089998826</c:v>
                </c:pt>
                <c:pt idx="139">
                  <c:v>200.97040089998831</c:v>
                </c:pt>
                <c:pt idx="140">
                  <c:v>200.92040089998835</c:v>
                </c:pt>
                <c:pt idx="141">
                  <c:v>200.8704008999884</c:v>
                </c:pt>
                <c:pt idx="142">
                  <c:v>200.82040089998844</c:v>
                </c:pt>
                <c:pt idx="143">
                  <c:v>200.77040089998849</c:v>
                </c:pt>
                <c:pt idx="144">
                  <c:v>200.72040089998853</c:v>
                </c:pt>
                <c:pt idx="145">
                  <c:v>200.67040089998858</c:v>
                </c:pt>
                <c:pt idx="146">
                  <c:v>200.62040089998862</c:v>
                </c:pt>
                <c:pt idx="147">
                  <c:v>200.57040089998867</c:v>
                </c:pt>
                <c:pt idx="148">
                  <c:v>200.52040089998872</c:v>
                </c:pt>
                <c:pt idx="149">
                  <c:v>200.47040089998876</c:v>
                </c:pt>
                <c:pt idx="150">
                  <c:v>200.42040089998881</c:v>
                </c:pt>
                <c:pt idx="151">
                  <c:v>200.37040089998885</c:v>
                </c:pt>
                <c:pt idx="152">
                  <c:v>200.3204008999889</c:v>
                </c:pt>
                <c:pt idx="153">
                  <c:v>200.27040089998894</c:v>
                </c:pt>
                <c:pt idx="154">
                  <c:v>200.22040089998899</c:v>
                </c:pt>
                <c:pt idx="155">
                  <c:v>200.17040089998903</c:v>
                </c:pt>
                <c:pt idx="156">
                  <c:v>200.12040089998908</c:v>
                </c:pt>
                <c:pt idx="157">
                  <c:v>200.07040089998912</c:v>
                </c:pt>
                <c:pt idx="158">
                  <c:v>200.02040089998917</c:v>
                </c:pt>
                <c:pt idx="159">
                  <c:v>199.97040089998922</c:v>
                </c:pt>
                <c:pt idx="160">
                  <c:v>199.92040089998926</c:v>
                </c:pt>
                <c:pt idx="161">
                  <c:v>199.87040089998931</c:v>
                </c:pt>
                <c:pt idx="162">
                  <c:v>199.82040089998935</c:v>
                </c:pt>
                <c:pt idx="163">
                  <c:v>199.7704008999894</c:v>
                </c:pt>
                <c:pt idx="164">
                  <c:v>199.72040089998944</c:v>
                </c:pt>
                <c:pt idx="165">
                  <c:v>199.67040089998949</c:v>
                </c:pt>
                <c:pt idx="166">
                  <c:v>199.62040089998953</c:v>
                </c:pt>
                <c:pt idx="167">
                  <c:v>199.57040089998958</c:v>
                </c:pt>
                <c:pt idx="168">
                  <c:v>199.52040089998962</c:v>
                </c:pt>
                <c:pt idx="169">
                  <c:v>199.47040089998967</c:v>
                </c:pt>
                <c:pt idx="170">
                  <c:v>199.42040089998972</c:v>
                </c:pt>
                <c:pt idx="171">
                  <c:v>199.37040089998976</c:v>
                </c:pt>
                <c:pt idx="172">
                  <c:v>199.32040089998981</c:v>
                </c:pt>
                <c:pt idx="173">
                  <c:v>199.27040089998985</c:v>
                </c:pt>
                <c:pt idx="174">
                  <c:v>199.2204008999899</c:v>
                </c:pt>
                <c:pt idx="175">
                  <c:v>199.17040089998994</c:v>
                </c:pt>
                <c:pt idx="176">
                  <c:v>199.12040089998999</c:v>
                </c:pt>
                <c:pt idx="177">
                  <c:v>199.07040089999003</c:v>
                </c:pt>
                <c:pt idx="178">
                  <c:v>199.02040089999008</c:v>
                </c:pt>
                <c:pt idx="179">
                  <c:v>198.97040089999012</c:v>
                </c:pt>
                <c:pt idx="180">
                  <c:v>198.92040089999017</c:v>
                </c:pt>
                <c:pt idx="181">
                  <c:v>198.87040089999022</c:v>
                </c:pt>
                <c:pt idx="182">
                  <c:v>198.82040089999026</c:v>
                </c:pt>
                <c:pt idx="183">
                  <c:v>198.77040089999031</c:v>
                </c:pt>
                <c:pt idx="184">
                  <c:v>198.72040089999035</c:v>
                </c:pt>
                <c:pt idx="185">
                  <c:v>198.6704008999904</c:v>
                </c:pt>
                <c:pt idx="186">
                  <c:v>198.62040089999044</c:v>
                </c:pt>
                <c:pt idx="187">
                  <c:v>198.57040089999049</c:v>
                </c:pt>
                <c:pt idx="188">
                  <c:v>198.52040089999053</c:v>
                </c:pt>
                <c:pt idx="189">
                  <c:v>198.47040089999058</c:v>
                </c:pt>
                <c:pt idx="190">
                  <c:v>198.42040089999063</c:v>
                </c:pt>
                <c:pt idx="191">
                  <c:v>198.37040089999067</c:v>
                </c:pt>
                <c:pt idx="192">
                  <c:v>198.32040089999072</c:v>
                </c:pt>
                <c:pt idx="193">
                  <c:v>198.27040089999076</c:v>
                </c:pt>
                <c:pt idx="194">
                  <c:v>198.22040089999081</c:v>
                </c:pt>
                <c:pt idx="195">
                  <c:v>198.17040089999085</c:v>
                </c:pt>
                <c:pt idx="196">
                  <c:v>198.1204008999909</c:v>
                </c:pt>
                <c:pt idx="197">
                  <c:v>198.07040089999094</c:v>
                </c:pt>
                <c:pt idx="198">
                  <c:v>198.02040089999099</c:v>
                </c:pt>
                <c:pt idx="199">
                  <c:v>197.97040089999103</c:v>
                </c:pt>
                <c:pt idx="200">
                  <c:v>197.92040089999108</c:v>
                </c:pt>
                <c:pt idx="201">
                  <c:v>197.87040089999113</c:v>
                </c:pt>
                <c:pt idx="202">
                  <c:v>197.82040089999117</c:v>
                </c:pt>
                <c:pt idx="203">
                  <c:v>197.77040089999122</c:v>
                </c:pt>
                <c:pt idx="204">
                  <c:v>197.72040089999126</c:v>
                </c:pt>
                <c:pt idx="205">
                  <c:v>197.67040089999131</c:v>
                </c:pt>
                <c:pt idx="206">
                  <c:v>197.62040089999135</c:v>
                </c:pt>
                <c:pt idx="207">
                  <c:v>197.5704008999914</c:v>
                </c:pt>
                <c:pt idx="208">
                  <c:v>197.52040089999144</c:v>
                </c:pt>
                <c:pt idx="209">
                  <c:v>197.47040089999149</c:v>
                </c:pt>
                <c:pt idx="210">
                  <c:v>197.42040089999153</c:v>
                </c:pt>
                <c:pt idx="211">
                  <c:v>197.37040089999158</c:v>
                </c:pt>
                <c:pt idx="212">
                  <c:v>197.32040089999163</c:v>
                </c:pt>
                <c:pt idx="213">
                  <c:v>197.27040089999167</c:v>
                </c:pt>
                <c:pt idx="214">
                  <c:v>197.22040089999172</c:v>
                </c:pt>
                <c:pt idx="215">
                  <c:v>197.17040089999176</c:v>
                </c:pt>
                <c:pt idx="216">
                  <c:v>197.12040089999181</c:v>
                </c:pt>
                <c:pt idx="217">
                  <c:v>197.07040089999185</c:v>
                </c:pt>
                <c:pt idx="218">
                  <c:v>197.0204008999919</c:v>
                </c:pt>
                <c:pt idx="219">
                  <c:v>196.97040089999194</c:v>
                </c:pt>
                <c:pt idx="220">
                  <c:v>196.92040089999199</c:v>
                </c:pt>
                <c:pt idx="221">
                  <c:v>196.87040089999203</c:v>
                </c:pt>
                <c:pt idx="222">
                  <c:v>196.82040089999208</c:v>
                </c:pt>
                <c:pt idx="223">
                  <c:v>196.77040089999213</c:v>
                </c:pt>
                <c:pt idx="224">
                  <c:v>196.72040089999217</c:v>
                </c:pt>
                <c:pt idx="225">
                  <c:v>196.67040089999222</c:v>
                </c:pt>
                <c:pt idx="226">
                  <c:v>196.62040089999226</c:v>
                </c:pt>
                <c:pt idx="227">
                  <c:v>196.57040089999231</c:v>
                </c:pt>
                <c:pt idx="228">
                  <c:v>196.52040089999235</c:v>
                </c:pt>
                <c:pt idx="229">
                  <c:v>196.4704008999924</c:v>
                </c:pt>
                <c:pt idx="230">
                  <c:v>196.42040089999244</c:v>
                </c:pt>
                <c:pt idx="231">
                  <c:v>196.37040089999249</c:v>
                </c:pt>
                <c:pt idx="232">
                  <c:v>196.32040089999253</c:v>
                </c:pt>
                <c:pt idx="233">
                  <c:v>196.27040089999258</c:v>
                </c:pt>
                <c:pt idx="234">
                  <c:v>196.22040089999263</c:v>
                </c:pt>
                <c:pt idx="235">
                  <c:v>196.17040089999267</c:v>
                </c:pt>
                <c:pt idx="236">
                  <c:v>196.12040089999272</c:v>
                </c:pt>
                <c:pt idx="237">
                  <c:v>196.07040089999276</c:v>
                </c:pt>
                <c:pt idx="238">
                  <c:v>196.02040089999281</c:v>
                </c:pt>
                <c:pt idx="239">
                  <c:v>195.97040089999285</c:v>
                </c:pt>
                <c:pt idx="240">
                  <c:v>195.9204008999929</c:v>
                </c:pt>
                <c:pt idx="241">
                  <c:v>195.87040089999294</c:v>
                </c:pt>
                <c:pt idx="242">
                  <c:v>195.82040089999299</c:v>
                </c:pt>
                <c:pt idx="243">
                  <c:v>195.77040089999304</c:v>
                </c:pt>
                <c:pt idx="244">
                  <c:v>195.72040089999308</c:v>
                </c:pt>
                <c:pt idx="245">
                  <c:v>195.67040089999313</c:v>
                </c:pt>
                <c:pt idx="246">
                  <c:v>195.62040089999317</c:v>
                </c:pt>
                <c:pt idx="247">
                  <c:v>195.57040089999322</c:v>
                </c:pt>
                <c:pt idx="248">
                  <c:v>195.52040089999326</c:v>
                </c:pt>
                <c:pt idx="249">
                  <c:v>195.47040089999331</c:v>
                </c:pt>
                <c:pt idx="250">
                  <c:v>195.42040089999335</c:v>
                </c:pt>
                <c:pt idx="251">
                  <c:v>195.3704008999934</c:v>
                </c:pt>
                <c:pt idx="252">
                  <c:v>195.32040089999344</c:v>
                </c:pt>
                <c:pt idx="253">
                  <c:v>195.27040089999349</c:v>
                </c:pt>
                <c:pt idx="254">
                  <c:v>195.22040089999354</c:v>
                </c:pt>
                <c:pt idx="255">
                  <c:v>195.17040089999358</c:v>
                </c:pt>
                <c:pt idx="256">
                  <c:v>195.12040089999363</c:v>
                </c:pt>
                <c:pt idx="257">
                  <c:v>195.07040089999367</c:v>
                </c:pt>
                <c:pt idx="258">
                  <c:v>195.02040089999372</c:v>
                </c:pt>
                <c:pt idx="259">
                  <c:v>194.97040089999376</c:v>
                </c:pt>
                <c:pt idx="260">
                  <c:v>194.92040089999381</c:v>
                </c:pt>
                <c:pt idx="261">
                  <c:v>194.87040089999385</c:v>
                </c:pt>
                <c:pt idx="262">
                  <c:v>194.8204008999939</c:v>
                </c:pt>
                <c:pt idx="263">
                  <c:v>194.77040089999394</c:v>
                </c:pt>
                <c:pt idx="264">
                  <c:v>194.72040089999399</c:v>
                </c:pt>
                <c:pt idx="265">
                  <c:v>194.67040089999404</c:v>
                </c:pt>
                <c:pt idx="266">
                  <c:v>194.62040089999408</c:v>
                </c:pt>
                <c:pt idx="267">
                  <c:v>194.57040089999413</c:v>
                </c:pt>
                <c:pt idx="268">
                  <c:v>194.52040089999417</c:v>
                </c:pt>
                <c:pt idx="269">
                  <c:v>194.47040089999422</c:v>
                </c:pt>
                <c:pt idx="270">
                  <c:v>194.42040089999426</c:v>
                </c:pt>
                <c:pt idx="271">
                  <c:v>194.37040089999431</c:v>
                </c:pt>
                <c:pt idx="272">
                  <c:v>194.32040089999435</c:v>
                </c:pt>
                <c:pt idx="273">
                  <c:v>194.2704008999944</c:v>
                </c:pt>
                <c:pt idx="274">
                  <c:v>194.22040089999444</c:v>
                </c:pt>
                <c:pt idx="275">
                  <c:v>194.17040089999449</c:v>
                </c:pt>
                <c:pt idx="276">
                  <c:v>194.12040089999454</c:v>
                </c:pt>
                <c:pt idx="277">
                  <c:v>194.07040089999458</c:v>
                </c:pt>
                <c:pt idx="278">
                  <c:v>194.02040089999463</c:v>
                </c:pt>
                <c:pt idx="279">
                  <c:v>193.97040089999467</c:v>
                </c:pt>
                <c:pt idx="280">
                  <c:v>193.92040089999472</c:v>
                </c:pt>
                <c:pt idx="281">
                  <c:v>193.87040089999476</c:v>
                </c:pt>
                <c:pt idx="282">
                  <c:v>193.82040089999481</c:v>
                </c:pt>
                <c:pt idx="283">
                  <c:v>193.77040089999485</c:v>
                </c:pt>
                <c:pt idx="284">
                  <c:v>193.7204008999949</c:v>
                </c:pt>
                <c:pt idx="285">
                  <c:v>193.67040089999495</c:v>
                </c:pt>
                <c:pt idx="286">
                  <c:v>193.62040089999499</c:v>
                </c:pt>
                <c:pt idx="287">
                  <c:v>193.57040089999504</c:v>
                </c:pt>
                <c:pt idx="288">
                  <c:v>193.52040089999508</c:v>
                </c:pt>
                <c:pt idx="289">
                  <c:v>193.47040089999513</c:v>
                </c:pt>
                <c:pt idx="290">
                  <c:v>193.42040089999517</c:v>
                </c:pt>
                <c:pt idx="291">
                  <c:v>193.37040089999522</c:v>
                </c:pt>
                <c:pt idx="292">
                  <c:v>193.32040089999526</c:v>
                </c:pt>
                <c:pt idx="293">
                  <c:v>193.27040089999531</c:v>
                </c:pt>
                <c:pt idx="294">
                  <c:v>193.22040089999535</c:v>
                </c:pt>
                <c:pt idx="295">
                  <c:v>193.1704008999954</c:v>
                </c:pt>
                <c:pt idx="296">
                  <c:v>193.12040089999545</c:v>
                </c:pt>
                <c:pt idx="297">
                  <c:v>193.07040089999549</c:v>
                </c:pt>
                <c:pt idx="298">
                  <c:v>193.02040089999554</c:v>
                </c:pt>
                <c:pt idx="299">
                  <c:v>192.97040089999558</c:v>
                </c:pt>
                <c:pt idx="300">
                  <c:v>192.92040089999563</c:v>
                </c:pt>
                <c:pt idx="301">
                  <c:v>192.87040089999567</c:v>
                </c:pt>
                <c:pt idx="302">
                  <c:v>192.82040089999572</c:v>
                </c:pt>
                <c:pt idx="303">
                  <c:v>192.77040089999576</c:v>
                </c:pt>
                <c:pt idx="304">
                  <c:v>192.72040089999581</c:v>
                </c:pt>
                <c:pt idx="305">
                  <c:v>192.67040089999585</c:v>
                </c:pt>
                <c:pt idx="306">
                  <c:v>192.6204008999959</c:v>
                </c:pt>
                <c:pt idx="307">
                  <c:v>192.57040089999595</c:v>
                </c:pt>
                <c:pt idx="308">
                  <c:v>192.52040089999599</c:v>
                </c:pt>
                <c:pt idx="309">
                  <c:v>192.47040089999604</c:v>
                </c:pt>
                <c:pt idx="310">
                  <c:v>192.42040089999608</c:v>
                </c:pt>
                <c:pt idx="311">
                  <c:v>192.37040089999613</c:v>
                </c:pt>
                <c:pt idx="312">
                  <c:v>192.32040089999617</c:v>
                </c:pt>
                <c:pt idx="313">
                  <c:v>192.27040089999622</c:v>
                </c:pt>
                <c:pt idx="314">
                  <c:v>192.22040089999626</c:v>
                </c:pt>
                <c:pt idx="315">
                  <c:v>192.17040089999631</c:v>
                </c:pt>
                <c:pt idx="316">
                  <c:v>192.12040089999635</c:v>
                </c:pt>
                <c:pt idx="317">
                  <c:v>192.0704008999964</c:v>
                </c:pt>
                <c:pt idx="318">
                  <c:v>192.02040089999645</c:v>
                </c:pt>
                <c:pt idx="319">
                  <c:v>191.97040089999649</c:v>
                </c:pt>
                <c:pt idx="320">
                  <c:v>191.92040089999654</c:v>
                </c:pt>
                <c:pt idx="321">
                  <c:v>191.87040089999658</c:v>
                </c:pt>
                <c:pt idx="322">
                  <c:v>191.82040089999663</c:v>
                </c:pt>
                <c:pt idx="323">
                  <c:v>191.77040089999667</c:v>
                </c:pt>
                <c:pt idx="324">
                  <c:v>191.72040089999672</c:v>
                </c:pt>
                <c:pt idx="325">
                  <c:v>191.67040089999676</c:v>
                </c:pt>
                <c:pt idx="326">
                  <c:v>191.62040089999681</c:v>
                </c:pt>
                <c:pt idx="327">
                  <c:v>191.57040089999686</c:v>
                </c:pt>
                <c:pt idx="328">
                  <c:v>191.5204008999969</c:v>
                </c:pt>
                <c:pt idx="329">
                  <c:v>191.47040089999695</c:v>
                </c:pt>
                <c:pt idx="330">
                  <c:v>191.42040089999699</c:v>
                </c:pt>
                <c:pt idx="331">
                  <c:v>191.37040089999704</c:v>
                </c:pt>
                <c:pt idx="332">
                  <c:v>191.32040089999708</c:v>
                </c:pt>
                <c:pt idx="333">
                  <c:v>191.27040089999713</c:v>
                </c:pt>
                <c:pt idx="334">
                  <c:v>191.22040089999717</c:v>
                </c:pt>
                <c:pt idx="335">
                  <c:v>191.17040089999722</c:v>
                </c:pt>
                <c:pt idx="336">
                  <c:v>191.12040089999726</c:v>
                </c:pt>
                <c:pt idx="337">
                  <c:v>191.07040089999731</c:v>
                </c:pt>
                <c:pt idx="338">
                  <c:v>191.02040089999736</c:v>
                </c:pt>
                <c:pt idx="339">
                  <c:v>190.9704008999974</c:v>
                </c:pt>
                <c:pt idx="340">
                  <c:v>190.92040089999745</c:v>
                </c:pt>
                <c:pt idx="341">
                  <c:v>190.87040089999749</c:v>
                </c:pt>
                <c:pt idx="342">
                  <c:v>190.82040089999754</c:v>
                </c:pt>
                <c:pt idx="343">
                  <c:v>190.77040089999758</c:v>
                </c:pt>
                <c:pt idx="344">
                  <c:v>190.72040089999763</c:v>
                </c:pt>
                <c:pt idx="345">
                  <c:v>190.67040089999767</c:v>
                </c:pt>
                <c:pt idx="346">
                  <c:v>190.62040089999772</c:v>
                </c:pt>
                <c:pt idx="347">
                  <c:v>190.57040089999776</c:v>
                </c:pt>
                <c:pt idx="348">
                  <c:v>190.52040089999781</c:v>
                </c:pt>
                <c:pt idx="349">
                  <c:v>190.47040089999786</c:v>
                </c:pt>
                <c:pt idx="350">
                  <c:v>190.4204008999979</c:v>
                </c:pt>
                <c:pt idx="351">
                  <c:v>190.37040089999795</c:v>
                </c:pt>
                <c:pt idx="352">
                  <c:v>190.32040089999799</c:v>
                </c:pt>
                <c:pt idx="353">
                  <c:v>190.27040089999804</c:v>
                </c:pt>
                <c:pt idx="354">
                  <c:v>190.22040089999808</c:v>
                </c:pt>
                <c:pt idx="355">
                  <c:v>190.17040089999813</c:v>
                </c:pt>
                <c:pt idx="356">
                  <c:v>190.12040089999817</c:v>
                </c:pt>
                <c:pt idx="357">
                  <c:v>190.07040089999822</c:v>
                </c:pt>
                <c:pt idx="358">
                  <c:v>190.02040089999826</c:v>
                </c:pt>
                <c:pt idx="359">
                  <c:v>189.97040089999831</c:v>
                </c:pt>
                <c:pt idx="360">
                  <c:v>189.92040089999836</c:v>
                </c:pt>
                <c:pt idx="361">
                  <c:v>189.8704008999984</c:v>
                </c:pt>
                <c:pt idx="362">
                  <c:v>189.82040089999845</c:v>
                </c:pt>
                <c:pt idx="363">
                  <c:v>189.77040089999849</c:v>
                </c:pt>
                <c:pt idx="364">
                  <c:v>189.72040089999854</c:v>
                </c:pt>
                <c:pt idx="365">
                  <c:v>189.67040089999858</c:v>
                </c:pt>
                <c:pt idx="366">
                  <c:v>189.62040089999863</c:v>
                </c:pt>
                <c:pt idx="367">
                  <c:v>189.57040089999867</c:v>
                </c:pt>
                <c:pt idx="368">
                  <c:v>189.52040089999872</c:v>
                </c:pt>
                <c:pt idx="369">
                  <c:v>189.47040089999876</c:v>
                </c:pt>
                <c:pt idx="370">
                  <c:v>189.42040089999881</c:v>
                </c:pt>
                <c:pt idx="371">
                  <c:v>189.37040089999886</c:v>
                </c:pt>
                <c:pt idx="372">
                  <c:v>189.3204008999989</c:v>
                </c:pt>
                <c:pt idx="373">
                  <c:v>189.27040089999895</c:v>
                </c:pt>
                <c:pt idx="374">
                  <c:v>189.22040089999899</c:v>
                </c:pt>
                <c:pt idx="375">
                  <c:v>189.17040089999904</c:v>
                </c:pt>
                <c:pt idx="376">
                  <c:v>189.12040089999908</c:v>
                </c:pt>
                <c:pt idx="377">
                  <c:v>189.07040089999913</c:v>
                </c:pt>
                <c:pt idx="378">
                  <c:v>189.02040089999917</c:v>
                </c:pt>
                <c:pt idx="379">
                  <c:v>188.97040089999922</c:v>
                </c:pt>
                <c:pt idx="380">
                  <c:v>188.92040089999927</c:v>
                </c:pt>
                <c:pt idx="381">
                  <c:v>188.87040089999931</c:v>
                </c:pt>
                <c:pt idx="382">
                  <c:v>188.82040089999936</c:v>
                </c:pt>
                <c:pt idx="383">
                  <c:v>188.7704008999994</c:v>
                </c:pt>
                <c:pt idx="384">
                  <c:v>188.72040089999945</c:v>
                </c:pt>
                <c:pt idx="385">
                  <c:v>188.67040089999949</c:v>
                </c:pt>
                <c:pt idx="386">
                  <c:v>188.62040089999954</c:v>
                </c:pt>
                <c:pt idx="387">
                  <c:v>188.57040089999958</c:v>
                </c:pt>
                <c:pt idx="388">
                  <c:v>188.52040089999963</c:v>
                </c:pt>
                <c:pt idx="389">
                  <c:v>188.47040089999967</c:v>
                </c:pt>
                <c:pt idx="390">
                  <c:v>188.42040089999972</c:v>
                </c:pt>
                <c:pt idx="391">
                  <c:v>188.37040089999977</c:v>
                </c:pt>
                <c:pt idx="392">
                  <c:v>188.32040089999981</c:v>
                </c:pt>
                <c:pt idx="393">
                  <c:v>188.27040089999986</c:v>
                </c:pt>
                <c:pt idx="394">
                  <c:v>188.2204008999999</c:v>
                </c:pt>
                <c:pt idx="395">
                  <c:v>188.17040089999995</c:v>
                </c:pt>
                <c:pt idx="396">
                  <c:v>188.12040089999999</c:v>
                </c:pt>
                <c:pt idx="397">
                  <c:v>188.07040090000004</c:v>
                </c:pt>
                <c:pt idx="398">
                  <c:v>188.02040090000008</c:v>
                </c:pt>
                <c:pt idx="399">
                  <c:v>187.97040090000013</c:v>
                </c:pt>
                <c:pt idx="400">
                  <c:v>187.92040090000017</c:v>
                </c:pt>
                <c:pt idx="401">
                  <c:v>187.87040090000022</c:v>
                </c:pt>
                <c:pt idx="402">
                  <c:v>187.82040090000027</c:v>
                </c:pt>
                <c:pt idx="403">
                  <c:v>187.77040090000031</c:v>
                </c:pt>
                <c:pt idx="404">
                  <c:v>187.72040090000036</c:v>
                </c:pt>
                <c:pt idx="405">
                  <c:v>187.6704009000004</c:v>
                </c:pt>
                <c:pt idx="406">
                  <c:v>187.62040090000045</c:v>
                </c:pt>
                <c:pt idx="407">
                  <c:v>187.57040090000049</c:v>
                </c:pt>
                <c:pt idx="408">
                  <c:v>187.52040090000054</c:v>
                </c:pt>
                <c:pt idx="409">
                  <c:v>187.47040090000058</c:v>
                </c:pt>
                <c:pt idx="410">
                  <c:v>187.42040090000063</c:v>
                </c:pt>
                <c:pt idx="411">
                  <c:v>187.37040090000067</c:v>
                </c:pt>
                <c:pt idx="412">
                  <c:v>187.32040090000072</c:v>
                </c:pt>
                <c:pt idx="413">
                  <c:v>187.27040090000077</c:v>
                </c:pt>
                <c:pt idx="414">
                  <c:v>187.22040090000081</c:v>
                </c:pt>
                <c:pt idx="415">
                  <c:v>187.17040090000086</c:v>
                </c:pt>
                <c:pt idx="416">
                  <c:v>187.1204009000009</c:v>
                </c:pt>
                <c:pt idx="417">
                  <c:v>187.07040090000095</c:v>
                </c:pt>
                <c:pt idx="418">
                  <c:v>187.02040090000099</c:v>
                </c:pt>
                <c:pt idx="419">
                  <c:v>186.97040090000104</c:v>
                </c:pt>
                <c:pt idx="420">
                  <c:v>186.92040090000108</c:v>
                </c:pt>
                <c:pt idx="421">
                  <c:v>186.87040090000113</c:v>
                </c:pt>
                <c:pt idx="422">
                  <c:v>186.82040090000118</c:v>
                </c:pt>
                <c:pt idx="423">
                  <c:v>186.77040090000122</c:v>
                </c:pt>
                <c:pt idx="424">
                  <c:v>186.72040090000127</c:v>
                </c:pt>
                <c:pt idx="425">
                  <c:v>186.67040090000131</c:v>
                </c:pt>
                <c:pt idx="426">
                  <c:v>186.62040090000136</c:v>
                </c:pt>
                <c:pt idx="427">
                  <c:v>186.5704009000014</c:v>
                </c:pt>
                <c:pt idx="428">
                  <c:v>186.52040090000145</c:v>
                </c:pt>
                <c:pt idx="429">
                  <c:v>186.47040090000149</c:v>
                </c:pt>
                <c:pt idx="430">
                  <c:v>186.42040090000154</c:v>
                </c:pt>
                <c:pt idx="431">
                  <c:v>186.37040090000158</c:v>
                </c:pt>
                <c:pt idx="432">
                  <c:v>186.32040090000163</c:v>
                </c:pt>
                <c:pt idx="433">
                  <c:v>186.27040090000168</c:v>
                </c:pt>
                <c:pt idx="434">
                  <c:v>186.22040090000172</c:v>
                </c:pt>
                <c:pt idx="435">
                  <c:v>186.17040090000177</c:v>
                </c:pt>
                <c:pt idx="436">
                  <c:v>186.12040090000181</c:v>
                </c:pt>
                <c:pt idx="437">
                  <c:v>186.07040090000186</c:v>
                </c:pt>
                <c:pt idx="438">
                  <c:v>186.0204009000019</c:v>
                </c:pt>
                <c:pt idx="439">
                  <c:v>185.97040090000195</c:v>
                </c:pt>
                <c:pt idx="440">
                  <c:v>185.92040090000199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3.6799562211158779E-13</c:v>
                </c:pt>
                <c:pt idx="1">
                  <c:v>6.3129345678713527E-13</c:v>
                </c:pt>
                <c:pt idx="2">
                  <c:v>1.0780190743185663E-12</c:v>
                </c:pt>
                <c:pt idx="3">
                  <c:v>1.8324330827468141E-12</c:v>
                </c:pt>
                <c:pt idx="4">
                  <c:v>3.1005327568347356E-12</c:v>
                </c:pt>
                <c:pt idx="5">
                  <c:v>5.2221704801031341E-12</c:v>
                </c:pt>
                <c:pt idx="6">
                  <c:v>8.7553253327543426E-12</c:v>
                </c:pt>
                <c:pt idx="7">
                  <c:v>1.4611676642883673E-11</c:v>
                </c:pt>
                <c:pt idx="8">
                  <c:v>2.4273608242898116E-11</c:v>
                </c:pt>
                <c:pt idx="9">
                  <c:v>4.0139794595348021E-11</c:v>
                </c:pt>
                <c:pt idx="10">
                  <c:v>6.6072763951765835E-11</c:v>
                </c:pt>
                <c:pt idx="11">
                  <c:v>1.0826206956284284E-10</c:v>
                </c:pt>
                <c:pt idx="12">
                  <c:v>1.7657804201149904E-10</c:v>
                </c:pt>
                <c:pt idx="13">
                  <c:v>2.866840890980599E-10</c:v>
                </c:pt>
                <c:pt idx="14">
                  <c:v>4.6331568778204199E-10</c:v>
                </c:pt>
                <c:pt idx="15">
                  <c:v>7.4534431366179167E-10</c:v>
                </c:pt>
                <c:pt idx="16">
                  <c:v>1.1935576515143796E-9</c:v>
                </c:pt>
                <c:pt idx="17">
                  <c:v>1.9025513263548294E-9</c:v>
                </c:pt>
                <c:pt idx="18">
                  <c:v>3.0188107259838714E-9</c:v>
                </c:pt>
                <c:pt idx="19">
                  <c:v>4.7680621648381528E-9</c:v>
                </c:pt>
                <c:pt idx="20">
                  <c:v>7.4964294091120754E-9</c:v>
                </c:pt>
                <c:pt idx="21">
                  <c:v>1.1732039725226032E-8</c:v>
                </c:pt>
                <c:pt idx="22">
                  <c:v>1.8276756104349996E-8</c:v>
                </c:pt>
                <c:pt idx="23">
                  <c:v>2.8342048089390751E-8</c:v>
                </c:pt>
                <c:pt idx="24">
                  <c:v>4.3749174990892295E-8</c:v>
                </c:pt>
                <c:pt idx="25">
                  <c:v>6.7222556956587669E-8</c:v>
                </c:pt>
                <c:pt idx="26">
                  <c:v>1.0281742222782806E-7</c:v>
                </c:pt>
                <c:pt idx="27">
                  <c:v>1.5653985188250381E-7</c:v>
                </c:pt>
                <c:pt idx="28">
                  <c:v>2.372409475116729E-7</c:v>
                </c:pt>
                <c:pt idx="29">
                  <c:v>3.5789934678154079E-7</c:v>
                </c:pt>
                <c:pt idx="30">
                  <c:v>5.3745076653453132E-7</c:v>
                </c:pt>
                <c:pt idx="31">
                  <c:v>8.0338365771555164E-7</c:v>
                </c:pt>
                <c:pt idx="32">
                  <c:v>1.1954015812334769E-6</c:v>
                </c:pt>
                <c:pt idx="33">
                  <c:v>1.7705621907015249E-6</c:v>
                </c:pt>
                <c:pt idx="34">
                  <c:v>2.6104481641078987E-6</c:v>
                </c:pt>
                <c:pt idx="35">
                  <c:v>3.8311176662758176E-6</c:v>
                </c:pt>
                <c:pt idx="36">
                  <c:v>5.5968341548018966E-6</c:v>
                </c:pt>
                <c:pt idx="37">
                  <c:v>8.1389038348406762E-6</c:v>
                </c:pt>
                <c:pt idx="38">
                  <c:v>1.1781373636067071E-5</c:v>
                </c:pt>
                <c:pt idx="39">
                  <c:v>1.6975887056312325E-5</c:v>
                </c:pt>
                <c:pt idx="40">
                  <c:v>2.4348687860256857E-5</c:v>
                </c:pt>
                <c:pt idx="41">
                  <c:v>3.4763635480049088E-5</c:v>
                </c:pt>
                <c:pt idx="42">
                  <c:v>4.9406189018154042E-5</c:v>
                </c:pt>
                <c:pt idx="43">
                  <c:v>6.9894671834722151E-5</c:v>
                </c:pt>
                <c:pt idx="44">
                  <c:v>9.842679305614633E-5</c:v>
                </c:pt>
                <c:pt idx="45">
                  <c:v>1.3797142669510321E-4</c:v>
                </c:pt>
                <c:pt idx="46">
                  <c:v>1.9251808607931937E-4</c:v>
                </c:pt>
                <c:pt idx="47">
                  <c:v>2.6739943318449433E-4</c:v>
                </c:pt>
                <c:pt idx="48">
                  <c:v>3.6970557778124311E-4</c:v>
                </c:pt>
                <c:pt idx="49">
                  <c:v>5.0881289043520266E-4</c:v>
                </c:pt>
                <c:pt idx="50">
                  <c:v>6.9705460294060002E-4</c:v>
                </c:pt>
                <c:pt idx="51">
                  <c:v>9.5056560547047086E-4</c:v>
                </c:pt>
                <c:pt idx="52">
                  <c:v>1.2903395480301321E-3</c:v>
                </c:pt>
                <c:pt idx="53">
                  <c:v>1.7435425519903059E-3</c:v>
                </c:pt>
                <c:pt idx="54">
                  <c:v>2.3451344226247911E-3</c:v>
                </c:pt>
                <c:pt idx="55">
                  <c:v>3.139855050577978E-3</c:v>
                </c:pt>
                <c:pt idx="56">
                  <c:v>4.1846404493793331E-3</c:v>
                </c:pt>
                <c:pt idx="57">
                  <c:v>5.5515392612207407E-3</c:v>
                </c:pt>
                <c:pt idx="58">
                  <c:v>7.3312061404908263E-3</c:v>
                </c:pt>
                <c:pt idx="59">
                  <c:v>9.6370526544725058E-3</c:v>
                </c:pt>
                <c:pt idx="60">
                  <c:v>1.261013857328842E-2</c:v>
                </c:pt>
                <c:pt idx="61">
                  <c:v>1.6424885897437857E-2</c:v>
                </c:pt>
                <c:pt idx="62">
                  <c:v>2.1295693830894986E-2</c:v>
                </c:pt>
                <c:pt idx="63">
                  <c:v>2.7484524206897353E-2</c:v>
                </c:pt>
                <c:pt idx="64">
                  <c:v>3.5309512613084806E-2</c:v>
                </c:pt>
                <c:pt idx="65">
                  <c:v>4.5154639628768006E-2</c:v>
                </c:pt>
                <c:pt idx="66">
                  <c:v>5.7480468205612777E-2</c:v>
                </c:pt>
                <c:pt idx="67">
                  <c:v>7.283591642749257E-2</c:v>
                </c:pt>
                <c:pt idx="68">
                  <c:v>9.1870988998740938E-2</c:v>
                </c:pt>
                <c:pt idx="69">
                  <c:v>0.11535033543880285</c:v>
                </c:pt>
                <c:pt idx="70">
                  <c:v>0.14416743809770069</c:v>
                </c:pt>
                <c:pt idx="71">
                  <c:v>0.1793591592370089</c:v>
                </c:pt>
                <c:pt idx="72">
                  <c:v>0.22212029463185737</c:v>
                </c:pt>
                <c:pt idx="73">
                  <c:v>0.27381769322631261</c:v>
                </c:pt>
                <c:pt idx="74">
                  <c:v>0.3360034108825049</c:v>
                </c:pt>
                <c:pt idx="75">
                  <c:v>0.41042627460182463</c:v>
                </c:pt>
                <c:pt idx="76">
                  <c:v>0.4990411460131704</c:v>
                </c:pt>
                <c:pt idx="77">
                  <c:v>0.60401509448540469</c:v>
                </c:pt>
                <c:pt idx="78">
                  <c:v>0.72772962672477715</c:v>
                </c:pt>
                <c:pt idx="79">
                  <c:v>0.87277807753294223</c:v>
                </c:pt>
                <c:pt idx="80">
                  <c:v>1.0419572522462486</c:v>
                </c:pt>
                <c:pt idx="81">
                  <c:v>1.2382524320227672</c:v>
                </c:pt>
                <c:pt idx="82">
                  <c:v>1.4648149150470045</c:v>
                </c:pt>
                <c:pt idx="83">
                  <c:v>1.724931375601612</c:v>
                </c:pt>
                <c:pt idx="84">
                  <c:v>2.0219844833205105</c:v>
                </c:pt>
                <c:pt idx="85">
                  <c:v>2.3594044395971761</c:v>
                </c:pt>
                <c:pt idx="86">
                  <c:v>2.7406113576923192</c:v>
                </c:pt>
                <c:pt idx="87">
                  <c:v>3.168948735538021</c:v>
                </c:pt>
                <c:pt idx="88">
                  <c:v>3.6476086405115358</c:v>
                </c:pt>
                <c:pt idx="89">
                  <c:v>4.1795496351868993</c:v>
                </c:pt>
                <c:pt idx="90">
                  <c:v>4.767408910464269</c:v>
                </c:pt>
                <c:pt idx="91">
                  <c:v>5.4134105423332066</c:v>
                </c:pt>
                <c:pt idx="92">
                  <c:v>6.1192722325154163</c:v>
                </c:pt>
                <c:pt idx="93">
                  <c:v>6.8861133103576009</c:v>
                </c:pt>
                <c:pt idx="94">
                  <c:v>7.7143671406451944</c:v>
                </c:pt>
                <c:pt idx="95">
                  <c:v>8.6037013754792291</c:v>
                </c:pt>
                <c:pt idx="96">
                  <c:v>9.5529496840709456</c:v>
                </c:pt>
                <c:pt idx="97">
                  <c:v>10.560058669676378</c:v>
                </c:pt>
                <c:pt idx="98">
                  <c:v>11.622053618043413</c:v>
                </c:pt>
                <c:pt idx="99">
                  <c:v>12.735026500917256</c:v>
                </c:pt>
                <c:pt idx="100">
                  <c:v>13.894149271045407</c:v>
                </c:pt>
                <c:pt idx="101">
                  <c:v>15.093714928108527</c:v>
                </c:pt>
                <c:pt idx="102">
                  <c:v>16.327208112096447</c:v>
                </c:pt>
                <c:pt idx="103">
                  <c:v>17.587406104192763</c:v>
                </c:pt>
                <c:pt idx="104">
                  <c:v>18.866510106185096</c:v>
                </c:pt>
                <c:pt idx="105">
                  <c:v>20.15630555720816</c:v>
                </c:pt>
                <c:pt idx="106">
                  <c:v>21.448349068529794</c:v>
                </c:pt>
                <c:pt idx="107">
                  <c:v>22.73417835712814</c:v>
                </c:pt>
                <c:pt idx="108">
                  <c:v>24.005540386189658</c:v>
                </c:pt>
                <c:pt idx="109">
                  <c:v>25.254631827800765</c:v>
                </c:pt>
                <c:pt idx="110">
                  <c:v>26.474345003331287</c:v>
                </c:pt>
                <c:pt idx="111">
                  <c:v>27.658511682001336</c:v>
                </c:pt>
                <c:pt idx="112">
                  <c:v>28.802136575291065</c:v>
                </c:pt>
                <c:pt idx="113">
                  <c:v>29.9016120947106</c:v>
                </c:pt>
                <c:pt idx="114">
                  <c:v>30.954905974185515</c:v>
                </c:pt>
                <c:pt idx="115">
                  <c:v>31.961713715681515</c:v>
                </c:pt>
                <c:pt idx="116">
                  <c:v>32.923568504334867</c:v>
                </c:pt>
                <c:pt idx="117">
                  <c:v>33.843902249713416</c:v>
                </c:pt>
                <c:pt idx="118">
                  <c:v>34.728052720694507</c:v>
                </c:pt>
                <c:pt idx="119">
                  <c:v>35.583213316202496</c:v>
                </c:pt>
                <c:pt idx="120">
                  <c:v>36.418323802679431</c:v>
                </c:pt>
                <c:pt idx="121">
                  <c:v>37.243902289921046</c:v>
                </c:pt>
                <c:pt idx="122">
                  <c:v>38.071820738661316</c:v>
                </c:pt>
                <c:pt idx="123">
                  <c:v>38.915028318397724</c:v>
                </c:pt>
                <c:pt idx="124">
                  <c:v>39.787228881601656</c:v>
                </c:pt>
                <c:pt idx="125">
                  <c:v>40.70252061025937</c:v>
                </c:pt>
                <c:pt idx="126">
                  <c:v>41.675007446366337</c:v>
                </c:pt>
                <c:pt idx="127">
                  <c:v>42.718393171035004</c:v>
                </c:pt>
                <c:pt idx="128">
                  <c:v>43.845569889886093</c:v>
                </c:pt>
                <c:pt idx="129">
                  <c:v>45.068213172060219</c:v>
                </c:pt>
                <c:pt idx="130">
                  <c:v>46.396396149611206</c:v>
                </c:pt>
                <c:pt idx="131">
                  <c:v>47.838234504361481</c:v>
                </c:pt>
                <c:pt idx="132">
                  <c:v>49.399573460464637</c:v>
                </c:pt>
                <c:pt idx="133">
                  <c:v>51.083726691579471</c:v>
                </c:pt>
                <c:pt idx="134">
                  <c:v>52.891275488010621</c:v>
                </c:pt>
                <c:pt idx="135">
                  <c:v>54.819934673417556</c:v>
                </c:pt>
                <c:pt idx="136">
                  <c:v>56.864489687663706</c:v>
                </c:pt>
                <c:pt idx="137">
                  <c:v>59.016807046437819</c:v>
                </c:pt>
                <c:pt idx="138">
                  <c:v>61.265918139192436</c:v>
                </c:pt>
                <c:pt idx="139">
                  <c:v>63.598174125472831</c:v>
                </c:pt>
                <c:pt idx="140">
                  <c:v>65.997467623103077</c:v>
                </c:pt>
                <c:pt idx="141">
                  <c:v>68.44551502928519</c:v>
                </c:pt>
                <c:pt idx="142">
                  <c:v>70.922191744842607</c:v>
                </c:pt>
                <c:pt idx="143">
                  <c:v>73.405911334625898</c:v>
                </c:pt>
                <c:pt idx="144">
                  <c:v>75.874038787566448</c:v>
                </c:pt>
                <c:pt idx="145">
                  <c:v>78.303327552534697</c:v>
                </c:pt>
                <c:pt idx="146">
                  <c:v>80.670369915533286</c:v>
                </c:pt>
                <c:pt idx="147">
                  <c:v>82.952050525028525</c:v>
                </c:pt>
                <c:pt idx="148">
                  <c:v>85.125993423156615</c:v>
                </c:pt>
                <c:pt idx="149">
                  <c:v>87.170993744423882</c:v>
                </c:pt>
                <c:pt idx="150">
                  <c:v>89.067426233036073</c:v>
                </c:pt>
                <c:pt idx="151">
                  <c:v>90.797623831778111</c:v>
                </c:pt>
                <c:pt idx="152">
                  <c:v>92.346220734975546</c:v>
                </c:pt>
                <c:pt idx="153">
                  <c:v>93.700455405020264</c:v>
                </c:pt>
                <c:pt idx="154">
                  <c:v>94.850430064516232</c:v>
                </c:pt>
                <c:pt idx="155">
                  <c:v>95.78932404555384</c:v>
                </c:pt>
                <c:pt idx="156">
                  <c:v>96.5135590715349</c:v>
                </c:pt>
                <c:pt idx="157">
                  <c:v>97.022915051449189</c:v>
                </c:pt>
                <c:pt idx="158">
                  <c:v>97.320595287084998</c:v>
                </c:pt>
                <c:pt idx="159">
                  <c:v>97.413240154818538</c:v>
                </c:pt>
                <c:pt idx="160">
                  <c:v>97.310888366888392</c:v>
                </c:pt>
                <c:pt idx="161">
                  <c:v>97.02688489780337</c:v>
                </c:pt>
                <c:pt idx="162">
                  <c:v>96.577734644699063</c:v>
                </c:pt>
                <c:pt idx="163">
                  <c:v>95.98290094543286</c:v>
                </c:pt>
                <c:pt idx="164">
                  <c:v>95.264548273178136</c:v>
                </c:pt>
                <c:pt idx="165">
                  <c:v>94.447228822505039</c:v>
                </c:pt>
                <c:pt idx="166">
                  <c:v>93.557513348250936</c:v>
                </c:pt>
                <c:pt idx="167">
                  <c:v>92.623567546493391</c:v>
                </c:pt>
                <c:pt idx="168">
                  <c:v>91.674676487180491</c:v>
                </c:pt>
                <c:pt idx="169">
                  <c:v>90.740721107396581</c:v>
                </c:pt>
                <c:pt idx="170">
                  <c:v>89.851612515171766</c:v>
                </c:pt>
                <c:pt idx="171">
                  <c:v>89.036691774458859</c:v>
                </c:pt>
                <c:pt idx="172">
                  <c:v>88.324104858862455</c:v>
                </c:pt>
                <c:pt idx="173">
                  <c:v>87.740164473297526</c:v>
                </c:pt>
                <c:pt idx="174">
                  <c:v>87.308712334433082</c:v>
                </c:pt>
                <c:pt idx="175">
                  <c:v>87.050497151265233</c:v>
                </c:pt>
                <c:pt idx="176">
                  <c:v>86.9825848354361</c:v>
                </c:pt>
                <c:pt idx="177">
                  <c:v>87.117818283504576</c:v>
                </c:pt>
                <c:pt idx="178">
                  <c:v>87.464344311650038</c:v>
                </c:pt>
                <c:pt idx="179">
                  <c:v>88.025224910197096</c:v>
                </c:pt>
                <c:pt idx="180">
                  <c:v>88.798148871286983</c:v>
                </c:pt>
                <c:pt idx="181">
                  <c:v>89.775258010414873</c:v>
                </c:pt>
                <c:pt idx="182">
                  <c:v>90.943099668864733</c:v>
                </c:pt>
                <c:pt idx="183">
                  <c:v>92.282714002999299</c:v>
                </c:pt>
                <c:pt idx="184">
                  <c:v>93.769860827099123</c:v>
                </c:pt>
                <c:pt idx="185">
                  <c:v>95.375386600979297</c:v>
                </c:pt>
                <c:pt idx="186">
                  <c:v>97.065727692149594</c:v>
                </c:pt>
                <c:pt idx="187">
                  <c:v>98.803541466939137</c:v>
                </c:pt>
                <c:pt idx="188">
                  <c:v>100.54845226213374</c:v>
                </c:pt>
                <c:pt idx="189">
                  <c:v>102.25789505009422</c:v>
                </c:pt>
                <c:pt idx="190">
                  <c:v>103.88803582401283</c:v>
                </c:pt>
                <c:pt idx="191">
                  <c:v>105.39474457058633</c:v>
                </c:pt>
                <c:pt idx="192">
                  <c:v>106.73459431725475</c:v>
                </c:pt>
                <c:pt idx="193">
                  <c:v>107.86585826208851</c:v>
                </c:pt>
                <c:pt idx="194">
                  <c:v>108.74947650096307</c:v>
                </c:pt>
                <c:pt idx="195">
                  <c:v>109.34996440112901</c:v>
                </c:pt>
                <c:pt idx="196">
                  <c:v>109.63623622979588</c:v>
                </c:pt>
                <c:pt idx="197">
                  <c:v>109.58232018223961</c:v>
                </c:pt>
                <c:pt idx="198">
                  <c:v>109.16794437351037</c:v>
                </c:pt>
                <c:pt idx="199">
                  <c:v>108.3789775283569</c:v>
                </c:pt>
                <c:pt idx="200">
                  <c:v>107.20771285892846</c:v>
                </c:pt>
                <c:pt idx="201">
                  <c:v>105.65298876668209</c:v>
                </c:pt>
                <c:pt idx="202">
                  <c:v>103.72014533458183</c:v>
                </c:pt>
                <c:pt idx="203">
                  <c:v>101.42082087248663</c:v>
                </c:pt>
                <c:pt idx="204">
                  <c:v>98.772597830840823</c:v>
                </c:pt>
                <c:pt idx="205">
                  <c:v>95.798512007671803</c:v>
                </c:pt>
                <c:pt idx="206">
                  <c:v>92.526442966986522</c:v>
                </c:pt>
                <c:pt idx="207">
                  <c:v>88.988406819628821</c:v>
                </c:pt>
                <c:pt idx="208">
                  <c:v>85.219774884462041</c:v>
                </c:pt>
                <c:pt idx="209">
                  <c:v>81.258443183636771</c:v>
                </c:pt>
                <c:pt idx="210">
                  <c:v>77.143978209032184</c:v>
                </c:pt>
                <c:pt idx="211">
                  <c:v>72.916763948628841</c:v>
                </c:pt>
                <c:pt idx="212">
                  <c:v>68.617173842363812</c:v>
                </c:pt>
                <c:pt idx="213">
                  <c:v>64.284789242926735</c:v>
                </c:pt>
                <c:pt idx="214">
                  <c:v>59.957683212913004</c:v>
                </c:pt>
                <c:pt idx="215">
                  <c:v>55.671785242168383</c:v>
                </c:pt>
                <c:pt idx="216">
                  <c:v>51.460338877742586</c:v>
                </c:pt>
                <c:pt idx="217">
                  <c:v>47.353460488204277</c:v>
                </c:pt>
                <c:pt idx="218">
                  <c:v>43.377803595493319</c:v>
                </c:pt>
                <c:pt idx="219">
                  <c:v>39.556329551615576</c:v>
                </c:pt>
                <c:pt idx="220">
                  <c:v>35.908181947858658</c:v>
                </c:pt>
                <c:pt idx="221">
                  <c:v>32.448659132233594</c:v>
                </c:pt>
                <c:pt idx="222">
                  <c:v>29.189276662314018</c:v>
                </c:pt>
                <c:pt idx="223">
                  <c:v>26.137909493808877</c:v>
                </c:pt>
                <c:pt idx="224">
                  <c:v>23.299002230477541</c:v>
                </c:pt>
                <c:pt idx="225">
                  <c:v>20.673834842075028</c:v>
                </c:pt>
                <c:pt idx="226">
                  <c:v>18.26083087328729</c:v>
                </c:pt>
                <c:pt idx="227">
                  <c:v>16.055895276569466</c:v>
                </c:pt>
                <c:pt idx="228">
                  <c:v>14.052769547159114</c:v>
                </c:pt>
                <c:pt idx="229">
                  <c:v>12.24339274881754</c:v>
                </c:pt>
                <c:pt idx="230">
                  <c:v>10.618258216040134</c:v>
                </c:pt>
                <c:pt idx="231">
                  <c:v>9.1667571215593089</c:v>
                </c:pt>
                <c:pt idx="232">
                  <c:v>7.8775016270753229</c:v>
                </c:pt>
                <c:pt idx="233">
                  <c:v>6.7386219151671067</c:v>
                </c:pt>
                <c:pt idx="234">
                  <c:v>5.7380329637632581</c:v>
                </c:pt>
                <c:pt idx="235">
                  <c:v>4.8636684136694779</c:v>
                </c:pt>
                <c:pt idx="236">
                  <c:v>4.1036802478504653</c:v>
                </c:pt>
                <c:pt idx="237">
                  <c:v>3.4466042135830777</c:v>
                </c:pt>
                <c:pt idx="238">
                  <c:v>2.8814919520240418</c:v>
                </c:pt>
                <c:pt idx="239">
                  <c:v>2.3980116419772841</c:v>
                </c:pt>
                <c:pt idx="240">
                  <c:v>1.9865196134216117</c:v>
                </c:pt>
                <c:pt idx="241">
                  <c:v>1.6381058478679675</c:v>
                </c:pt>
                <c:pt idx="242">
                  <c:v>1.344616569904092</c:v>
                </c:pt>
                <c:pt idx="243">
                  <c:v>1.0986572655354188</c:v>
                </c:pt>
                <c:pt idx="244">
                  <c:v>0.89357945977576825</c:v>
                </c:pt>
                <c:pt idx="245">
                  <c:v>0.72345447188354428</c:v>
                </c:pt>
                <c:pt idx="246">
                  <c:v>0.58303716565782582</c:v>
                </c:pt>
                <c:pt idx="247">
                  <c:v>0.46772244758164533</c:v>
                </c:pt>
                <c:pt idx="248">
                  <c:v>0.3734969589730715</c:v>
                </c:pt>
                <c:pt idx="249">
                  <c:v>0.29688807901314984</c:v>
                </c:pt>
                <c:pt idx="250">
                  <c:v>0.23491202014761187</c:v>
                </c:pt>
                <c:pt idx="251">
                  <c:v>0.18502246952058896</c:v>
                </c:pt>
                <c:pt idx="252">
                  <c:v>0.14506092040538476</c:v>
                </c:pt>
                <c:pt idx="253">
                  <c:v>0.11320955378181213</c:v>
                </c:pt>
                <c:pt idx="254">
                  <c:v>8.7947277361855619E-2</c:v>
                </c:pt>
                <c:pt idx="255">
                  <c:v>6.8009310252209937E-2</c:v>
                </c:pt>
                <c:pt idx="256">
                  <c:v>5.2350516871821684E-2</c:v>
                </c:pt>
                <c:pt idx="257">
                  <c:v>4.0112542947737459E-2</c:v>
                </c:pt>
                <c:pt idx="258">
                  <c:v>3.0594687427338937E-2</c:v>
                </c:pt>
                <c:pt idx="259">
                  <c:v>2.3228354156917347E-2</c:v>
                </c:pt>
                <c:pt idx="260">
                  <c:v>1.7554862841077889E-2</c:v>
                </c:pt>
                <c:pt idx="261">
                  <c:v>1.3206356507469676E-2</c:v>
                </c:pt>
                <c:pt idx="262">
                  <c:v>9.8895188067570101E-3</c:v>
                </c:pt>
                <c:pt idx="263">
                  <c:v>7.3718054563660521E-3</c:v>
                </c:pt>
                <c:pt idx="264">
                  <c:v>5.4698967181756927E-3</c:v>
                </c:pt>
                <c:pt idx="265">
                  <c:v>4.0400890491082966E-3</c:v>
                </c:pt>
                <c:pt idx="266">
                  <c:v>2.9703614243184813E-3</c:v>
                </c:pt>
                <c:pt idx="267">
                  <c:v>2.1738731476028525E-3</c:v>
                </c:pt>
                <c:pt idx="268">
                  <c:v>1.5836734661160826E-3</c:v>
                </c:pt>
                <c:pt idx="269">
                  <c:v>1.148427597741987E-3</c:v>
                </c:pt>
                <c:pt idx="270">
                  <c:v>8.2898779405422265E-4</c:v>
                </c:pt>
                <c:pt idx="271">
                  <c:v>5.956610261607289E-4</c:v>
                </c:pt>
                <c:pt idx="272">
                  <c:v>4.2604626907396745E-4</c:v>
                </c:pt>
                <c:pt idx="273">
                  <c:v>3.0333385056836236E-4</c:v>
                </c:pt>
                <c:pt idx="274">
                  <c:v>2.1497676288996707E-4</c:v>
                </c:pt>
                <c:pt idx="275">
                  <c:v>1.5165917459889177E-4</c:v>
                </c:pt>
                <c:pt idx="276">
                  <c:v>1.065006808609735E-4</c:v>
                </c:pt>
                <c:pt idx="277">
                  <c:v>7.4446212366947404E-5</c:v>
                </c:pt>
                <c:pt idx="278">
                  <c:v>5.1801144498241234E-5</c:v>
                </c:pt>
                <c:pt idx="279">
                  <c:v>3.5879189889859567E-5</c:v>
                </c:pt>
                <c:pt idx="280">
                  <c:v>2.4737307442990209E-5</c:v>
                </c:pt>
                <c:pt idx="281">
                  <c:v>1.6977304918747878E-5</c:v>
                </c:pt>
                <c:pt idx="282">
                  <c:v>1.1598226739702155E-5</c:v>
                </c:pt>
                <c:pt idx="283">
                  <c:v>7.8871656846593424E-6</c:v>
                </c:pt>
                <c:pt idx="284">
                  <c:v>5.3389623293283507E-6</c:v>
                </c:pt>
                <c:pt idx="285">
                  <c:v>3.5974873206599285E-6</c:v>
                </c:pt>
                <c:pt idx="286">
                  <c:v>2.4129493734071493E-6</c:v>
                </c:pt>
                <c:pt idx="287">
                  <c:v>1.6110301585601397E-6</c:v>
                </c:pt>
                <c:pt idx="288">
                  <c:v>1.070694701142737E-6</c:v>
                </c:pt>
                <c:pt idx="289">
                  <c:v>7.0832759018357818E-7</c:v>
                </c:pt>
                <c:pt idx="290">
                  <c:v>4.6645439080877018E-7</c:v>
                </c:pt>
                <c:pt idx="291">
                  <c:v>3.0576708614361569E-7</c:v>
                </c:pt>
                <c:pt idx="292">
                  <c:v>1.9951649444743085E-7</c:v>
                </c:pt>
                <c:pt idx="293">
                  <c:v>1.2959056946221493E-7</c:v>
                </c:pt>
                <c:pt idx="294">
                  <c:v>8.3786589459502231E-8</c:v>
                </c:pt>
                <c:pt idx="295">
                  <c:v>5.392400607492E-8</c:v>
                </c:pt>
                <c:pt idx="296">
                  <c:v>3.4545883709767575E-8</c:v>
                </c:pt>
                <c:pt idx="297">
                  <c:v>2.2030126255671429E-8</c:v>
                </c:pt>
                <c:pt idx="298">
                  <c:v>1.3984411248238153E-8</c:v>
                </c:pt>
                <c:pt idx="299">
                  <c:v>8.8364517313219406E-9</c:v>
                </c:pt>
                <c:pt idx="300">
                  <c:v>5.5579950213495185E-9</c:v>
                </c:pt>
                <c:pt idx="301">
                  <c:v>3.4798852146409184E-9</c:v>
                </c:pt>
                <c:pt idx="302">
                  <c:v>2.1687935133966799E-9</c:v>
                </c:pt>
                <c:pt idx="303">
                  <c:v>1.3454823773987683E-9</c:v>
                </c:pt>
                <c:pt idx="304">
                  <c:v>8.3089155247311699E-10</c:v>
                </c:pt>
                <c:pt idx="305">
                  <c:v>5.1076037208292856E-10</c:v>
                </c:pt>
                <c:pt idx="306">
                  <c:v>3.1253349394363578E-10</c:v>
                </c:pt>
                <c:pt idx="307">
                  <c:v>1.9036296519374031E-10</c:v>
                </c:pt>
                <c:pt idx="308">
                  <c:v>1.154183539247503E-10</c:v>
                </c:pt>
                <c:pt idx="309">
                  <c:v>6.96584509950353E-11</c:v>
                </c:pt>
                <c:pt idx="310">
                  <c:v>4.1848439750937172E-11</c:v>
                </c:pt>
                <c:pt idx="311">
                  <c:v>2.5025989036092773E-11</c:v>
                </c:pt>
                <c:pt idx="312">
                  <c:v>1.4897375018061526E-11</c:v>
                </c:pt>
                <c:pt idx="313">
                  <c:v>8.8274399633816455E-12</c:v>
                </c:pt>
                <c:pt idx="314">
                  <c:v>5.2067450862894739E-12</c:v>
                </c:pt>
                <c:pt idx="315">
                  <c:v>3.057062941708781E-12</c:v>
                </c:pt>
                <c:pt idx="316">
                  <c:v>1.786689011646188E-12</c:v>
                </c:pt>
                <c:pt idx="317">
                  <c:v>1.0394415516555815E-12</c:v>
                </c:pt>
                <c:pt idx="318">
                  <c:v>6.0194623494406494E-13</c:v>
                </c:pt>
                <c:pt idx="319">
                  <c:v>3.4699390972244297E-13</c:v>
                </c:pt>
                <c:pt idx="320">
                  <c:v>1.9910974840829155E-13</c:v>
                </c:pt>
                <c:pt idx="321">
                  <c:v>1.1372860607065109E-13</c:v>
                </c:pt>
                <c:pt idx="322">
                  <c:v>6.4662639763261003E-14</c:v>
                </c:pt>
                <c:pt idx="323">
                  <c:v>3.6596846576262686E-14</c:v>
                </c:pt>
                <c:pt idx="324">
                  <c:v>2.0617709771418374E-14</c:v>
                </c:pt>
                <c:pt idx="325">
                  <c:v>1.1562285789441256E-14</c:v>
                </c:pt>
                <c:pt idx="326">
                  <c:v>6.454364665588503E-15</c:v>
                </c:pt>
                <c:pt idx="327">
                  <c:v>3.5864916124781238E-15</c:v>
                </c:pt>
                <c:pt idx="328">
                  <c:v>1.983776134968597E-15</c:v>
                </c:pt>
                <c:pt idx="329">
                  <c:v>1.0922499273731815E-15</c:v>
                </c:pt>
                <c:pt idx="330">
                  <c:v>5.9862921639153946E-16</c:v>
                </c:pt>
                <c:pt idx="331">
                  <c:v>3.2658806887439765E-16</c:v>
                </c:pt>
                <c:pt idx="332">
                  <c:v>1.7735737073094036E-16</c:v>
                </c:pt>
                <c:pt idx="333">
                  <c:v>9.5874848411934073E-17</c:v>
                </c:pt>
                <c:pt idx="334">
                  <c:v>5.159013448970841E-17</c:v>
                </c:pt>
                <c:pt idx="335">
                  <c:v>2.763345265260055E-17</c:v>
                </c:pt>
                <c:pt idx="336">
                  <c:v>1.473364370837371E-17</c:v>
                </c:pt>
                <c:pt idx="337">
                  <c:v>7.8197289046682163E-18</c:v>
                </c:pt>
                <c:pt idx="338">
                  <c:v>4.1312335939147935E-18</c:v>
                </c:pt>
                <c:pt idx="339">
                  <c:v>2.1725727523677499E-18</c:v>
                </c:pt>
                <c:pt idx="340">
                  <c:v>1.1373010133370281E-18</c:v>
                </c:pt>
                <c:pt idx="341">
                  <c:v>5.9262919842268917E-19</c:v>
                </c:pt>
                <c:pt idx="342">
                  <c:v>3.0739527336092101E-19</c:v>
                </c:pt>
                <c:pt idx="343">
                  <c:v>1.5871495375515813E-19</c:v>
                </c:pt>
                <c:pt idx="344">
                  <c:v>8.1572736139534931E-20</c:v>
                </c:pt>
                <c:pt idx="345">
                  <c:v>4.1732916271423191E-20</c:v>
                </c:pt>
                <c:pt idx="346">
                  <c:v>2.1252937229801011E-20</c:v>
                </c:pt>
                <c:pt idx="347">
                  <c:v>1.0773720545270049E-20</c:v>
                </c:pt>
                <c:pt idx="348">
                  <c:v>5.4364947696900365E-21</c:v>
                </c:pt>
                <c:pt idx="349">
                  <c:v>2.7307300155696741E-21</c:v>
                </c:pt>
                <c:pt idx="350">
                  <c:v>1.3653533958096541E-21</c:v>
                </c:pt>
                <c:pt idx="351">
                  <c:v>6.7954450801638847E-22</c:v>
                </c:pt>
                <c:pt idx="352">
                  <c:v>3.3666445057858879E-22</c:v>
                </c:pt>
                <c:pt idx="353">
                  <c:v>1.6602868764019273E-22</c:v>
                </c:pt>
                <c:pt idx="354">
                  <c:v>8.1503363396319966E-23</c:v>
                </c:pt>
                <c:pt idx="355">
                  <c:v>3.9826711535666087E-23</c:v>
                </c:pt>
                <c:pt idx="356">
                  <c:v>1.9372242067572097E-23</c:v>
                </c:pt>
                <c:pt idx="357">
                  <c:v>9.3797626121729192E-24</c:v>
                </c:pt>
                <c:pt idx="358">
                  <c:v>4.5207483086112997E-24</c:v>
                </c:pt>
                <c:pt idx="359">
                  <c:v>2.168879036753837E-24</c:v>
                </c:pt>
                <c:pt idx="360">
                  <c:v>1.0357784119385166E-24</c:v>
                </c:pt>
                <c:pt idx="361">
                  <c:v>4.923850977152063E-25</c:v>
                </c:pt>
                <c:pt idx="362">
                  <c:v>2.3299653736653131E-25</c:v>
                </c:pt>
                <c:pt idx="363">
                  <c:v>1.0974899570605635E-25</c:v>
                </c:pt>
                <c:pt idx="364">
                  <c:v>5.1458623402641515E-26</c:v>
                </c:pt>
                <c:pt idx="365">
                  <c:v>2.4017195569780369E-26</c:v>
                </c:pt>
                <c:pt idx="366">
                  <c:v>1.1158169294300635E-26</c:v>
                </c:pt>
                <c:pt idx="367">
                  <c:v>5.1602425972593442E-27</c:v>
                </c:pt>
                <c:pt idx="368">
                  <c:v>2.3754933224958609E-27</c:v>
                </c:pt>
                <c:pt idx="369">
                  <c:v>1.08853909085717E-27</c:v>
                </c:pt>
                <c:pt idx="370">
                  <c:v>4.9652459613831773E-28</c:v>
                </c:pt>
                <c:pt idx="371">
                  <c:v>2.2544677401940269E-28</c:v>
                </c:pt>
                <c:pt idx="372">
                  <c:v>1.0189521851003317E-28</c:v>
                </c:pt>
                <c:pt idx="373">
                  <c:v>4.5842691306128452E-29</c:v>
                </c:pt>
                <c:pt idx="374">
                  <c:v>2.0530188096602281E-29</c:v>
                </c:pt>
                <c:pt idx="375">
                  <c:v>9.1521319321586404E-30</c:v>
                </c:pt>
                <c:pt idx="376">
                  <c:v>4.0612351564288856E-30</c:v>
                </c:pt>
                <c:pt idx="377">
                  <c:v>1.7939094734536403E-30</c:v>
                </c:pt>
                <c:pt idx="378">
                  <c:v>7.8876826847143948E-31</c:v>
                </c:pt>
                <c:pt idx="379">
                  <c:v>3.4522708394769007E-31</c:v>
                </c:pt>
                <c:pt idx="380">
                  <c:v>1.5040657096738039E-31</c:v>
                </c:pt>
                <c:pt idx="381">
                  <c:v>6.5228183112343637E-32</c:v>
                </c:pt>
                <c:pt idx="382">
                  <c:v>2.815854916731181E-32</c:v>
                </c:pt>
                <c:pt idx="383">
                  <c:v>1.2100178828001731E-32</c:v>
                </c:pt>
                <c:pt idx="384">
                  <c:v>5.175827864204526E-33</c:v>
                </c:pt>
                <c:pt idx="385">
                  <c:v>2.2038111759197465E-33</c:v>
                </c:pt>
                <c:pt idx="386">
                  <c:v>9.3406147310218773E-34</c:v>
                </c:pt>
                <c:pt idx="387">
                  <c:v>3.94078787913445E-34</c:v>
                </c:pt>
                <c:pt idx="388">
                  <c:v>1.654996880413567E-34</c:v>
                </c:pt>
                <c:pt idx="389">
                  <c:v>6.9185936126676391E-35</c:v>
                </c:pt>
                <c:pt idx="390">
                  <c:v>2.879022009504425E-35</c:v>
                </c:pt>
                <c:pt idx="391">
                  <c:v>1.1925556922366956E-35</c:v>
                </c:pt>
                <c:pt idx="392">
                  <c:v>4.9172113537607364E-36</c:v>
                </c:pt>
                <c:pt idx="393">
                  <c:v>2.0182065116816698E-36</c:v>
                </c:pt>
                <c:pt idx="394">
                  <c:v>8.2455352327117239E-37</c:v>
                </c:pt>
                <c:pt idx="395">
                  <c:v>3.3533479708558664E-37</c:v>
                </c:pt>
                <c:pt idx="396">
                  <c:v>1.3575158625509071E-37</c:v>
                </c:pt>
                <c:pt idx="397">
                  <c:v>5.4703828967352931E-38</c:v>
                </c:pt>
                <c:pt idx="398">
                  <c:v>2.1943053377290608E-38</c:v>
                </c:pt>
                <c:pt idx="399">
                  <c:v>8.7615897649824567E-39</c:v>
                </c:pt>
                <c:pt idx="400">
                  <c:v>3.4823730353760175E-39</c:v>
                </c:pt>
                <c:pt idx="401">
                  <c:v>1.3777619584180638E-39</c:v>
                </c:pt>
                <c:pt idx="402">
                  <c:v>5.4259977383071839E-40</c:v>
                </c:pt>
                <c:pt idx="403">
                  <c:v>2.1271178345820144E-40</c:v>
                </c:pt>
                <c:pt idx="404">
                  <c:v>8.3006100284203848E-41</c:v>
                </c:pt>
                <c:pt idx="405">
                  <c:v>3.2242966634041341E-41</c:v>
                </c:pt>
                <c:pt idx="406">
                  <c:v>1.2467130293531094E-41</c:v>
                </c:pt>
                <c:pt idx="407">
                  <c:v>4.7984892263955764E-42</c:v>
                </c:pt>
                <c:pt idx="408">
                  <c:v>1.8384383511602689E-42</c:v>
                </c:pt>
                <c:pt idx="409">
                  <c:v>7.0113256594667603E-43</c:v>
                </c:pt>
                <c:pt idx="410">
                  <c:v>2.6616915707118478E-43</c:v>
                </c:pt>
                <c:pt idx="411">
                  <c:v>1.0058236436570326E-43</c:v>
                </c:pt>
                <c:pt idx="412">
                  <c:v>3.7834889734270673E-44</c:v>
                </c:pt>
                <c:pt idx="413">
                  <c:v>1.4166730305869183E-44</c:v>
                </c:pt>
                <c:pt idx="414">
                  <c:v>5.2802356045778373E-45</c:v>
                </c:pt>
                <c:pt idx="415">
                  <c:v>1.9590408747799137E-45</c:v>
                </c:pt>
                <c:pt idx="416">
                  <c:v>7.2350279817472061E-46</c:v>
                </c:pt>
                <c:pt idx="417">
                  <c:v>2.6597661465336079E-46</c:v>
                </c:pt>
                <c:pt idx="418">
                  <c:v>9.7331454685749505E-47</c:v>
                </c:pt>
                <c:pt idx="419">
                  <c:v>3.5454347397933932E-47</c:v>
                </c:pt>
                <c:pt idx="420">
                  <c:v>1.2855598451904228E-47</c:v>
                </c:pt>
                <c:pt idx="421">
                  <c:v>4.6400389142961307E-48</c:v>
                </c:pt>
                <c:pt idx="422">
                  <c:v>1.6670839423743034E-48</c:v>
                </c:pt>
                <c:pt idx="423">
                  <c:v>5.9621079503777051E-49</c:v>
                </c:pt>
                <c:pt idx="424">
                  <c:v>2.1225050062118962E-49</c:v>
                </c:pt>
                <c:pt idx="425">
                  <c:v>7.5214943342063768E-50</c:v>
                </c:pt>
                <c:pt idx="426">
                  <c:v>2.6531760203424366E-50</c:v>
                </c:pt>
                <c:pt idx="427">
                  <c:v>9.3161080198639448E-51</c:v>
                </c:pt>
                <c:pt idx="428">
                  <c:v>3.2561881307302199E-51</c:v>
                </c:pt>
                <c:pt idx="429">
                  <c:v>1.1328984525881465E-51</c:v>
                </c:pt>
                <c:pt idx="430">
                  <c:v>3.9235482669901462E-52</c:v>
                </c:pt>
                <c:pt idx="431">
                  <c:v>1.3526129371409777E-52</c:v>
                </c:pt>
                <c:pt idx="432">
                  <c:v>4.6416735759402533E-53</c:v>
                </c:pt>
                <c:pt idx="433">
                  <c:v>1.5855581545137027E-53</c:v>
                </c:pt>
                <c:pt idx="434">
                  <c:v>5.3913344849472378E-54</c:v>
                </c:pt>
                <c:pt idx="435">
                  <c:v>1.8248068368772795E-54</c:v>
                </c:pt>
                <c:pt idx="436">
                  <c:v>6.1481441763261528E-55</c:v>
                </c:pt>
                <c:pt idx="437">
                  <c:v>2.0619479993836448E-55</c:v>
                </c:pt>
                <c:pt idx="438">
                  <c:v>6.8836359664655431E-56</c:v>
                </c:pt>
                <c:pt idx="439">
                  <c:v>2.2875184361405072E-56</c:v>
                </c:pt>
                <c:pt idx="440">
                  <c:v>7.5668971684545482E-57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207.92040089998198</c:v>
                </c:pt>
                <c:pt idx="1">
                  <c:v>207.87040089998203</c:v>
                </c:pt>
                <c:pt idx="2">
                  <c:v>207.82040089998208</c:v>
                </c:pt>
                <c:pt idx="3">
                  <c:v>207.77040089998212</c:v>
                </c:pt>
                <c:pt idx="4">
                  <c:v>207.72040089998217</c:v>
                </c:pt>
                <c:pt idx="5">
                  <c:v>207.67040089998221</c:v>
                </c:pt>
                <c:pt idx="6">
                  <c:v>207.62040089998226</c:v>
                </c:pt>
                <c:pt idx="7">
                  <c:v>207.5704008999823</c:v>
                </c:pt>
                <c:pt idx="8">
                  <c:v>207.52040089998235</c:v>
                </c:pt>
                <c:pt idx="9">
                  <c:v>207.47040089998239</c:v>
                </c:pt>
                <c:pt idx="10">
                  <c:v>207.42040089998244</c:v>
                </c:pt>
                <c:pt idx="11">
                  <c:v>207.37040089998249</c:v>
                </c:pt>
                <c:pt idx="12">
                  <c:v>207.32040089998253</c:v>
                </c:pt>
                <c:pt idx="13">
                  <c:v>207.27040089998258</c:v>
                </c:pt>
                <c:pt idx="14">
                  <c:v>207.22040089998262</c:v>
                </c:pt>
                <c:pt idx="15">
                  <c:v>207.17040089998267</c:v>
                </c:pt>
                <c:pt idx="16">
                  <c:v>207.12040089998271</c:v>
                </c:pt>
                <c:pt idx="17">
                  <c:v>207.07040089998276</c:v>
                </c:pt>
                <c:pt idx="18">
                  <c:v>207.0204008999828</c:v>
                </c:pt>
                <c:pt idx="19">
                  <c:v>206.97040089998285</c:v>
                </c:pt>
                <c:pt idx="20">
                  <c:v>206.92040089998289</c:v>
                </c:pt>
                <c:pt idx="21">
                  <c:v>206.87040089998294</c:v>
                </c:pt>
                <c:pt idx="22">
                  <c:v>206.82040089998299</c:v>
                </c:pt>
                <c:pt idx="23">
                  <c:v>206.77040089998303</c:v>
                </c:pt>
                <c:pt idx="24">
                  <c:v>206.72040089998308</c:v>
                </c:pt>
                <c:pt idx="25">
                  <c:v>206.67040089998312</c:v>
                </c:pt>
                <c:pt idx="26">
                  <c:v>206.62040089998317</c:v>
                </c:pt>
                <c:pt idx="27">
                  <c:v>206.57040089998321</c:v>
                </c:pt>
                <c:pt idx="28">
                  <c:v>206.52040089998326</c:v>
                </c:pt>
                <c:pt idx="29">
                  <c:v>206.4704008999833</c:v>
                </c:pt>
                <c:pt idx="30">
                  <c:v>206.42040089998335</c:v>
                </c:pt>
                <c:pt idx="31">
                  <c:v>206.37040089998339</c:v>
                </c:pt>
                <c:pt idx="32">
                  <c:v>206.32040089998344</c:v>
                </c:pt>
                <c:pt idx="33">
                  <c:v>206.27040089998349</c:v>
                </c:pt>
                <c:pt idx="34">
                  <c:v>206.22040089998353</c:v>
                </c:pt>
                <c:pt idx="35">
                  <c:v>206.17040089998358</c:v>
                </c:pt>
                <c:pt idx="36">
                  <c:v>206.12040089998362</c:v>
                </c:pt>
                <c:pt idx="37">
                  <c:v>206.07040089998367</c:v>
                </c:pt>
                <c:pt idx="38">
                  <c:v>206.02040089998371</c:v>
                </c:pt>
                <c:pt idx="39">
                  <c:v>205.97040089998376</c:v>
                </c:pt>
                <c:pt idx="40">
                  <c:v>205.9204008999838</c:v>
                </c:pt>
                <c:pt idx="41">
                  <c:v>205.87040089998385</c:v>
                </c:pt>
                <c:pt idx="42">
                  <c:v>205.82040089998389</c:v>
                </c:pt>
                <c:pt idx="43">
                  <c:v>205.77040089998394</c:v>
                </c:pt>
                <c:pt idx="44">
                  <c:v>205.72040089998399</c:v>
                </c:pt>
                <c:pt idx="45">
                  <c:v>205.67040089998403</c:v>
                </c:pt>
                <c:pt idx="46">
                  <c:v>205.62040089998408</c:v>
                </c:pt>
                <c:pt idx="47">
                  <c:v>205.57040089998412</c:v>
                </c:pt>
                <c:pt idx="48">
                  <c:v>205.52040089998417</c:v>
                </c:pt>
                <c:pt idx="49">
                  <c:v>205.47040089998421</c:v>
                </c:pt>
                <c:pt idx="50">
                  <c:v>205.42040089998426</c:v>
                </c:pt>
                <c:pt idx="51">
                  <c:v>205.3704008999843</c:v>
                </c:pt>
                <c:pt idx="52">
                  <c:v>205.32040089998435</c:v>
                </c:pt>
                <c:pt idx="53">
                  <c:v>205.27040089998439</c:v>
                </c:pt>
                <c:pt idx="54">
                  <c:v>205.22040089998444</c:v>
                </c:pt>
                <c:pt idx="55">
                  <c:v>205.17040089998449</c:v>
                </c:pt>
                <c:pt idx="56">
                  <c:v>205.12040089998453</c:v>
                </c:pt>
                <c:pt idx="57">
                  <c:v>205.07040089998458</c:v>
                </c:pt>
                <c:pt idx="58">
                  <c:v>205.02040089998462</c:v>
                </c:pt>
                <c:pt idx="59">
                  <c:v>204.97040089998467</c:v>
                </c:pt>
                <c:pt idx="60">
                  <c:v>204.92040089998471</c:v>
                </c:pt>
                <c:pt idx="61">
                  <c:v>204.87040089998476</c:v>
                </c:pt>
                <c:pt idx="62">
                  <c:v>204.8204008999848</c:v>
                </c:pt>
                <c:pt idx="63">
                  <c:v>204.77040089998485</c:v>
                </c:pt>
                <c:pt idx="64">
                  <c:v>204.7204008999849</c:v>
                </c:pt>
                <c:pt idx="65">
                  <c:v>204.67040089998494</c:v>
                </c:pt>
                <c:pt idx="66">
                  <c:v>204.62040089998499</c:v>
                </c:pt>
                <c:pt idx="67">
                  <c:v>204.57040089998503</c:v>
                </c:pt>
                <c:pt idx="68">
                  <c:v>204.52040089998508</c:v>
                </c:pt>
                <c:pt idx="69">
                  <c:v>204.47040089998512</c:v>
                </c:pt>
                <c:pt idx="70">
                  <c:v>204.42040089998517</c:v>
                </c:pt>
                <c:pt idx="71">
                  <c:v>204.37040089998521</c:v>
                </c:pt>
                <c:pt idx="72">
                  <c:v>204.32040089998526</c:v>
                </c:pt>
                <c:pt idx="73">
                  <c:v>204.2704008999853</c:v>
                </c:pt>
                <c:pt idx="74">
                  <c:v>204.22040089998535</c:v>
                </c:pt>
                <c:pt idx="75">
                  <c:v>204.1704008999854</c:v>
                </c:pt>
                <c:pt idx="76">
                  <c:v>204.12040089998544</c:v>
                </c:pt>
                <c:pt idx="77">
                  <c:v>204.07040089998549</c:v>
                </c:pt>
                <c:pt idx="78">
                  <c:v>204.02040089998553</c:v>
                </c:pt>
                <c:pt idx="79">
                  <c:v>203.97040089998558</c:v>
                </c:pt>
                <c:pt idx="80">
                  <c:v>203.92040089998562</c:v>
                </c:pt>
                <c:pt idx="81">
                  <c:v>203.87040089998567</c:v>
                </c:pt>
                <c:pt idx="82">
                  <c:v>203.82040089998571</c:v>
                </c:pt>
                <c:pt idx="83">
                  <c:v>203.77040089998576</c:v>
                </c:pt>
                <c:pt idx="84">
                  <c:v>203.7204008999858</c:v>
                </c:pt>
                <c:pt idx="85">
                  <c:v>203.67040089998585</c:v>
                </c:pt>
                <c:pt idx="86">
                  <c:v>203.6204008999859</c:v>
                </c:pt>
                <c:pt idx="87">
                  <c:v>203.57040089998594</c:v>
                </c:pt>
                <c:pt idx="88">
                  <c:v>203.52040089998599</c:v>
                </c:pt>
                <c:pt idx="89">
                  <c:v>203.47040089998603</c:v>
                </c:pt>
                <c:pt idx="90">
                  <c:v>203.42040089998608</c:v>
                </c:pt>
                <c:pt idx="91">
                  <c:v>203.37040089998612</c:v>
                </c:pt>
                <c:pt idx="92">
                  <c:v>203.32040089998617</c:v>
                </c:pt>
                <c:pt idx="93">
                  <c:v>203.27040089998621</c:v>
                </c:pt>
                <c:pt idx="94">
                  <c:v>203.22040089998626</c:v>
                </c:pt>
                <c:pt idx="95">
                  <c:v>203.1704008999863</c:v>
                </c:pt>
                <c:pt idx="96">
                  <c:v>203.12040089998635</c:v>
                </c:pt>
                <c:pt idx="97">
                  <c:v>203.0704008999864</c:v>
                </c:pt>
                <c:pt idx="98">
                  <c:v>203.02040089998644</c:v>
                </c:pt>
                <c:pt idx="99">
                  <c:v>202.97040089998649</c:v>
                </c:pt>
                <c:pt idx="100">
                  <c:v>202.92040089998653</c:v>
                </c:pt>
                <c:pt idx="101">
                  <c:v>202.87040089998658</c:v>
                </c:pt>
                <c:pt idx="102">
                  <c:v>202.82040089998662</c:v>
                </c:pt>
                <c:pt idx="103">
                  <c:v>202.77040089998667</c:v>
                </c:pt>
                <c:pt idx="104">
                  <c:v>202.72040089998671</c:v>
                </c:pt>
                <c:pt idx="105">
                  <c:v>202.67040089998676</c:v>
                </c:pt>
                <c:pt idx="106">
                  <c:v>202.62040089998681</c:v>
                </c:pt>
                <c:pt idx="107">
                  <c:v>202.57040089998685</c:v>
                </c:pt>
                <c:pt idx="108">
                  <c:v>202.5204008999869</c:v>
                </c:pt>
                <c:pt idx="109">
                  <c:v>202.47040089998694</c:v>
                </c:pt>
                <c:pt idx="110">
                  <c:v>202.42040089998699</c:v>
                </c:pt>
                <c:pt idx="111">
                  <c:v>202.37040089998703</c:v>
                </c:pt>
                <c:pt idx="112">
                  <c:v>202.32040089998708</c:v>
                </c:pt>
                <c:pt idx="113">
                  <c:v>202.27040089998712</c:v>
                </c:pt>
                <c:pt idx="114">
                  <c:v>202.22040089998717</c:v>
                </c:pt>
                <c:pt idx="115">
                  <c:v>202.17040089998721</c:v>
                </c:pt>
                <c:pt idx="116">
                  <c:v>202.12040089998726</c:v>
                </c:pt>
                <c:pt idx="117">
                  <c:v>202.07040089998731</c:v>
                </c:pt>
                <c:pt idx="118">
                  <c:v>202.02040089998735</c:v>
                </c:pt>
                <c:pt idx="119">
                  <c:v>201.9704008999874</c:v>
                </c:pt>
                <c:pt idx="120">
                  <c:v>201.92040089998744</c:v>
                </c:pt>
                <c:pt idx="121">
                  <c:v>201.87040089998749</c:v>
                </c:pt>
                <c:pt idx="122">
                  <c:v>201.82040089998753</c:v>
                </c:pt>
                <c:pt idx="123">
                  <c:v>201.77040089998758</c:v>
                </c:pt>
                <c:pt idx="124">
                  <c:v>201.72040089998762</c:v>
                </c:pt>
                <c:pt idx="125">
                  <c:v>201.67040089998767</c:v>
                </c:pt>
                <c:pt idx="126">
                  <c:v>201.62040089998771</c:v>
                </c:pt>
                <c:pt idx="127">
                  <c:v>201.57040089998776</c:v>
                </c:pt>
                <c:pt idx="128">
                  <c:v>201.52040089998781</c:v>
                </c:pt>
                <c:pt idx="129">
                  <c:v>201.47040089998785</c:v>
                </c:pt>
                <c:pt idx="130">
                  <c:v>201.4204008999879</c:v>
                </c:pt>
                <c:pt idx="131">
                  <c:v>201.37040089998794</c:v>
                </c:pt>
                <c:pt idx="132">
                  <c:v>201.32040089998799</c:v>
                </c:pt>
                <c:pt idx="133">
                  <c:v>201.27040089998803</c:v>
                </c:pt>
                <c:pt idx="134">
                  <c:v>201.22040089998808</c:v>
                </c:pt>
                <c:pt idx="135">
                  <c:v>201.17040089998812</c:v>
                </c:pt>
                <c:pt idx="136">
                  <c:v>201.12040089998817</c:v>
                </c:pt>
                <c:pt idx="137">
                  <c:v>201.07040089998821</c:v>
                </c:pt>
                <c:pt idx="138">
                  <c:v>201.02040089998826</c:v>
                </c:pt>
                <c:pt idx="139">
                  <c:v>200.97040089998831</c:v>
                </c:pt>
                <c:pt idx="140">
                  <c:v>200.92040089998835</c:v>
                </c:pt>
                <c:pt idx="141">
                  <c:v>200.8704008999884</c:v>
                </c:pt>
                <c:pt idx="142">
                  <c:v>200.82040089998844</c:v>
                </c:pt>
                <c:pt idx="143">
                  <c:v>200.77040089998849</c:v>
                </c:pt>
                <c:pt idx="144">
                  <c:v>200.72040089998853</c:v>
                </c:pt>
                <c:pt idx="145">
                  <c:v>200.67040089998858</c:v>
                </c:pt>
                <c:pt idx="146">
                  <c:v>200.62040089998862</c:v>
                </c:pt>
                <c:pt idx="147">
                  <c:v>200.57040089998867</c:v>
                </c:pt>
                <c:pt idx="148">
                  <c:v>200.52040089998872</c:v>
                </c:pt>
                <c:pt idx="149">
                  <c:v>200.47040089998876</c:v>
                </c:pt>
                <c:pt idx="150">
                  <c:v>200.42040089998881</c:v>
                </c:pt>
                <c:pt idx="151">
                  <c:v>200.37040089998885</c:v>
                </c:pt>
                <c:pt idx="152">
                  <c:v>200.3204008999889</c:v>
                </c:pt>
                <c:pt idx="153">
                  <c:v>200.27040089998894</c:v>
                </c:pt>
                <c:pt idx="154">
                  <c:v>200.22040089998899</c:v>
                </c:pt>
                <c:pt idx="155">
                  <c:v>200.17040089998903</c:v>
                </c:pt>
                <c:pt idx="156">
                  <c:v>200.12040089998908</c:v>
                </c:pt>
                <c:pt idx="157">
                  <c:v>200.07040089998912</c:v>
                </c:pt>
                <c:pt idx="158">
                  <c:v>200.02040089998917</c:v>
                </c:pt>
                <c:pt idx="159">
                  <c:v>199.97040089998922</c:v>
                </c:pt>
                <c:pt idx="160">
                  <c:v>199.92040089998926</c:v>
                </c:pt>
                <c:pt idx="161">
                  <c:v>199.87040089998931</c:v>
                </c:pt>
                <c:pt idx="162">
                  <c:v>199.82040089998935</c:v>
                </c:pt>
                <c:pt idx="163">
                  <c:v>199.7704008999894</c:v>
                </c:pt>
                <c:pt idx="164">
                  <c:v>199.72040089998944</c:v>
                </c:pt>
                <c:pt idx="165">
                  <c:v>199.67040089998949</c:v>
                </c:pt>
                <c:pt idx="166">
                  <c:v>199.62040089998953</c:v>
                </c:pt>
                <c:pt idx="167">
                  <c:v>199.57040089998958</c:v>
                </c:pt>
                <c:pt idx="168">
                  <c:v>199.52040089998962</c:v>
                </c:pt>
                <c:pt idx="169">
                  <c:v>199.47040089998967</c:v>
                </c:pt>
                <c:pt idx="170">
                  <c:v>199.42040089998972</c:v>
                </c:pt>
                <c:pt idx="171">
                  <c:v>199.37040089998976</c:v>
                </c:pt>
                <c:pt idx="172">
                  <c:v>199.32040089998981</c:v>
                </c:pt>
                <c:pt idx="173">
                  <c:v>199.27040089998985</c:v>
                </c:pt>
                <c:pt idx="174">
                  <c:v>199.2204008999899</c:v>
                </c:pt>
                <c:pt idx="175">
                  <c:v>199.17040089998994</c:v>
                </c:pt>
                <c:pt idx="176">
                  <c:v>199.12040089998999</c:v>
                </c:pt>
                <c:pt idx="177">
                  <c:v>199.07040089999003</c:v>
                </c:pt>
                <c:pt idx="178">
                  <c:v>199.02040089999008</c:v>
                </c:pt>
                <c:pt idx="179">
                  <c:v>198.97040089999012</c:v>
                </c:pt>
                <c:pt idx="180">
                  <c:v>198.92040089999017</c:v>
                </c:pt>
                <c:pt idx="181">
                  <c:v>198.87040089999022</c:v>
                </c:pt>
                <c:pt idx="182">
                  <c:v>198.82040089999026</c:v>
                </c:pt>
                <c:pt idx="183">
                  <c:v>198.77040089999031</c:v>
                </c:pt>
                <c:pt idx="184">
                  <c:v>198.72040089999035</c:v>
                </c:pt>
                <c:pt idx="185">
                  <c:v>198.6704008999904</c:v>
                </c:pt>
                <c:pt idx="186">
                  <c:v>198.62040089999044</c:v>
                </c:pt>
                <c:pt idx="187">
                  <c:v>198.57040089999049</c:v>
                </c:pt>
                <c:pt idx="188">
                  <c:v>198.52040089999053</c:v>
                </c:pt>
                <c:pt idx="189">
                  <c:v>198.47040089999058</c:v>
                </c:pt>
                <c:pt idx="190">
                  <c:v>198.42040089999063</c:v>
                </c:pt>
                <c:pt idx="191">
                  <c:v>198.37040089999067</c:v>
                </c:pt>
                <c:pt idx="192">
                  <c:v>198.32040089999072</c:v>
                </c:pt>
                <c:pt idx="193">
                  <c:v>198.27040089999076</c:v>
                </c:pt>
                <c:pt idx="194">
                  <c:v>198.22040089999081</c:v>
                </c:pt>
                <c:pt idx="195">
                  <c:v>198.17040089999085</c:v>
                </c:pt>
                <c:pt idx="196">
                  <c:v>198.1204008999909</c:v>
                </c:pt>
                <c:pt idx="197">
                  <c:v>198.07040089999094</c:v>
                </c:pt>
                <c:pt idx="198">
                  <c:v>198.02040089999099</c:v>
                </c:pt>
                <c:pt idx="199">
                  <c:v>197.97040089999103</c:v>
                </c:pt>
                <c:pt idx="200">
                  <c:v>197.92040089999108</c:v>
                </c:pt>
                <c:pt idx="201">
                  <c:v>197.87040089999113</c:v>
                </c:pt>
                <c:pt idx="202">
                  <c:v>197.82040089999117</c:v>
                </c:pt>
                <c:pt idx="203">
                  <c:v>197.77040089999122</c:v>
                </c:pt>
                <c:pt idx="204">
                  <c:v>197.72040089999126</c:v>
                </c:pt>
                <c:pt idx="205">
                  <c:v>197.67040089999131</c:v>
                </c:pt>
                <c:pt idx="206">
                  <c:v>197.62040089999135</c:v>
                </c:pt>
                <c:pt idx="207">
                  <c:v>197.5704008999914</c:v>
                </c:pt>
                <c:pt idx="208">
                  <c:v>197.52040089999144</c:v>
                </c:pt>
                <c:pt idx="209">
                  <c:v>197.47040089999149</c:v>
                </c:pt>
                <c:pt idx="210">
                  <c:v>197.42040089999153</c:v>
                </c:pt>
                <c:pt idx="211">
                  <c:v>197.37040089999158</c:v>
                </c:pt>
                <c:pt idx="212">
                  <c:v>197.32040089999163</c:v>
                </c:pt>
                <c:pt idx="213">
                  <c:v>197.27040089999167</c:v>
                </c:pt>
                <c:pt idx="214">
                  <c:v>197.22040089999172</c:v>
                </c:pt>
                <c:pt idx="215">
                  <c:v>197.17040089999176</c:v>
                </c:pt>
                <c:pt idx="216">
                  <c:v>197.12040089999181</c:v>
                </c:pt>
                <c:pt idx="217">
                  <c:v>197.07040089999185</c:v>
                </c:pt>
                <c:pt idx="218">
                  <c:v>197.0204008999919</c:v>
                </c:pt>
                <c:pt idx="219">
                  <c:v>196.97040089999194</c:v>
                </c:pt>
                <c:pt idx="220">
                  <c:v>196.92040089999199</c:v>
                </c:pt>
                <c:pt idx="221">
                  <c:v>196.87040089999203</c:v>
                </c:pt>
                <c:pt idx="222">
                  <c:v>196.82040089999208</c:v>
                </c:pt>
                <c:pt idx="223">
                  <c:v>196.77040089999213</c:v>
                </c:pt>
                <c:pt idx="224">
                  <c:v>196.72040089999217</c:v>
                </c:pt>
                <c:pt idx="225">
                  <c:v>196.67040089999222</c:v>
                </c:pt>
                <c:pt idx="226">
                  <c:v>196.62040089999226</c:v>
                </c:pt>
                <c:pt idx="227">
                  <c:v>196.57040089999231</c:v>
                </c:pt>
                <c:pt idx="228">
                  <c:v>196.52040089999235</c:v>
                </c:pt>
                <c:pt idx="229">
                  <c:v>196.4704008999924</c:v>
                </c:pt>
                <c:pt idx="230">
                  <c:v>196.42040089999244</c:v>
                </c:pt>
                <c:pt idx="231">
                  <c:v>196.37040089999249</c:v>
                </c:pt>
                <c:pt idx="232">
                  <c:v>196.32040089999253</c:v>
                </c:pt>
                <c:pt idx="233">
                  <c:v>196.27040089999258</c:v>
                </c:pt>
                <c:pt idx="234">
                  <c:v>196.22040089999263</c:v>
                </c:pt>
                <c:pt idx="235">
                  <c:v>196.17040089999267</c:v>
                </c:pt>
                <c:pt idx="236">
                  <c:v>196.12040089999272</c:v>
                </c:pt>
                <c:pt idx="237">
                  <c:v>196.07040089999276</c:v>
                </c:pt>
                <c:pt idx="238">
                  <c:v>196.02040089999281</c:v>
                </c:pt>
                <c:pt idx="239">
                  <c:v>195.97040089999285</c:v>
                </c:pt>
                <c:pt idx="240">
                  <c:v>195.9204008999929</c:v>
                </c:pt>
                <c:pt idx="241">
                  <c:v>195.87040089999294</c:v>
                </c:pt>
                <c:pt idx="242">
                  <c:v>195.82040089999299</c:v>
                </c:pt>
                <c:pt idx="243">
                  <c:v>195.77040089999304</c:v>
                </c:pt>
                <c:pt idx="244">
                  <c:v>195.72040089999308</c:v>
                </c:pt>
                <c:pt idx="245">
                  <c:v>195.67040089999313</c:v>
                </c:pt>
                <c:pt idx="246">
                  <c:v>195.62040089999317</c:v>
                </c:pt>
                <c:pt idx="247">
                  <c:v>195.57040089999322</c:v>
                </c:pt>
                <c:pt idx="248">
                  <c:v>195.52040089999326</c:v>
                </c:pt>
                <c:pt idx="249">
                  <c:v>195.47040089999331</c:v>
                </c:pt>
                <c:pt idx="250">
                  <c:v>195.42040089999335</c:v>
                </c:pt>
                <c:pt idx="251">
                  <c:v>195.3704008999934</c:v>
                </c:pt>
                <c:pt idx="252">
                  <c:v>195.32040089999344</c:v>
                </c:pt>
                <c:pt idx="253">
                  <c:v>195.27040089999349</c:v>
                </c:pt>
                <c:pt idx="254">
                  <c:v>195.22040089999354</c:v>
                </c:pt>
                <c:pt idx="255">
                  <c:v>195.17040089999358</c:v>
                </c:pt>
                <c:pt idx="256">
                  <c:v>195.12040089999363</c:v>
                </c:pt>
                <c:pt idx="257">
                  <c:v>195.07040089999367</c:v>
                </c:pt>
                <c:pt idx="258">
                  <c:v>195.02040089999372</c:v>
                </c:pt>
                <c:pt idx="259">
                  <c:v>194.97040089999376</c:v>
                </c:pt>
                <c:pt idx="260">
                  <c:v>194.92040089999381</c:v>
                </c:pt>
                <c:pt idx="261">
                  <c:v>194.87040089999385</c:v>
                </c:pt>
                <c:pt idx="262">
                  <c:v>194.8204008999939</c:v>
                </c:pt>
                <c:pt idx="263">
                  <c:v>194.77040089999394</c:v>
                </c:pt>
                <c:pt idx="264">
                  <c:v>194.72040089999399</c:v>
                </c:pt>
                <c:pt idx="265">
                  <c:v>194.67040089999404</c:v>
                </c:pt>
                <c:pt idx="266">
                  <c:v>194.62040089999408</c:v>
                </c:pt>
                <c:pt idx="267">
                  <c:v>194.57040089999413</c:v>
                </c:pt>
                <c:pt idx="268">
                  <c:v>194.52040089999417</c:v>
                </c:pt>
                <c:pt idx="269">
                  <c:v>194.47040089999422</c:v>
                </c:pt>
                <c:pt idx="270">
                  <c:v>194.42040089999426</c:v>
                </c:pt>
                <c:pt idx="271">
                  <c:v>194.37040089999431</c:v>
                </c:pt>
                <c:pt idx="272">
                  <c:v>194.32040089999435</c:v>
                </c:pt>
                <c:pt idx="273">
                  <c:v>194.2704008999944</c:v>
                </c:pt>
                <c:pt idx="274">
                  <c:v>194.22040089999444</c:v>
                </c:pt>
                <c:pt idx="275">
                  <c:v>194.17040089999449</c:v>
                </c:pt>
                <c:pt idx="276">
                  <c:v>194.12040089999454</c:v>
                </c:pt>
                <c:pt idx="277">
                  <c:v>194.07040089999458</c:v>
                </c:pt>
                <c:pt idx="278">
                  <c:v>194.02040089999463</c:v>
                </c:pt>
                <c:pt idx="279">
                  <c:v>193.97040089999467</c:v>
                </c:pt>
                <c:pt idx="280">
                  <c:v>193.92040089999472</c:v>
                </c:pt>
                <c:pt idx="281">
                  <c:v>193.87040089999476</c:v>
                </c:pt>
                <c:pt idx="282">
                  <c:v>193.82040089999481</c:v>
                </c:pt>
                <c:pt idx="283">
                  <c:v>193.77040089999485</c:v>
                </c:pt>
                <c:pt idx="284">
                  <c:v>193.7204008999949</c:v>
                </c:pt>
                <c:pt idx="285">
                  <c:v>193.67040089999495</c:v>
                </c:pt>
                <c:pt idx="286">
                  <c:v>193.62040089999499</c:v>
                </c:pt>
                <c:pt idx="287">
                  <c:v>193.57040089999504</c:v>
                </c:pt>
                <c:pt idx="288">
                  <c:v>193.52040089999508</c:v>
                </c:pt>
                <c:pt idx="289">
                  <c:v>193.47040089999513</c:v>
                </c:pt>
                <c:pt idx="290">
                  <c:v>193.42040089999517</c:v>
                </c:pt>
                <c:pt idx="291">
                  <c:v>193.37040089999522</c:v>
                </c:pt>
                <c:pt idx="292">
                  <c:v>193.32040089999526</c:v>
                </c:pt>
                <c:pt idx="293">
                  <c:v>193.27040089999531</c:v>
                </c:pt>
                <c:pt idx="294">
                  <c:v>193.22040089999535</c:v>
                </c:pt>
                <c:pt idx="295">
                  <c:v>193.1704008999954</c:v>
                </c:pt>
                <c:pt idx="296">
                  <c:v>193.12040089999545</c:v>
                </c:pt>
                <c:pt idx="297">
                  <c:v>193.07040089999549</c:v>
                </c:pt>
                <c:pt idx="298">
                  <c:v>193.02040089999554</c:v>
                </c:pt>
                <c:pt idx="299">
                  <c:v>192.97040089999558</c:v>
                </c:pt>
                <c:pt idx="300">
                  <c:v>192.92040089999563</c:v>
                </c:pt>
                <c:pt idx="301">
                  <c:v>192.87040089999567</c:v>
                </c:pt>
                <c:pt idx="302">
                  <c:v>192.82040089999572</c:v>
                </c:pt>
                <c:pt idx="303">
                  <c:v>192.77040089999576</c:v>
                </c:pt>
                <c:pt idx="304">
                  <c:v>192.72040089999581</c:v>
                </c:pt>
                <c:pt idx="305">
                  <c:v>192.67040089999585</c:v>
                </c:pt>
                <c:pt idx="306">
                  <c:v>192.6204008999959</c:v>
                </c:pt>
                <c:pt idx="307">
                  <c:v>192.57040089999595</c:v>
                </c:pt>
                <c:pt idx="308">
                  <c:v>192.52040089999599</c:v>
                </c:pt>
                <c:pt idx="309">
                  <c:v>192.47040089999604</c:v>
                </c:pt>
                <c:pt idx="310">
                  <c:v>192.42040089999608</c:v>
                </c:pt>
                <c:pt idx="311">
                  <c:v>192.37040089999613</c:v>
                </c:pt>
                <c:pt idx="312">
                  <c:v>192.32040089999617</c:v>
                </c:pt>
                <c:pt idx="313">
                  <c:v>192.27040089999622</c:v>
                </c:pt>
                <c:pt idx="314">
                  <c:v>192.22040089999626</c:v>
                </c:pt>
                <c:pt idx="315">
                  <c:v>192.17040089999631</c:v>
                </c:pt>
                <c:pt idx="316">
                  <c:v>192.12040089999635</c:v>
                </c:pt>
                <c:pt idx="317">
                  <c:v>192.0704008999964</c:v>
                </c:pt>
                <c:pt idx="318">
                  <c:v>192.02040089999645</c:v>
                </c:pt>
                <c:pt idx="319">
                  <c:v>191.97040089999649</c:v>
                </c:pt>
                <c:pt idx="320">
                  <c:v>191.92040089999654</c:v>
                </c:pt>
                <c:pt idx="321">
                  <c:v>191.87040089999658</c:v>
                </c:pt>
                <c:pt idx="322">
                  <c:v>191.82040089999663</c:v>
                </c:pt>
                <c:pt idx="323">
                  <c:v>191.77040089999667</c:v>
                </c:pt>
                <c:pt idx="324">
                  <c:v>191.72040089999672</c:v>
                </c:pt>
                <c:pt idx="325">
                  <c:v>191.67040089999676</c:v>
                </c:pt>
                <c:pt idx="326">
                  <c:v>191.62040089999681</c:v>
                </c:pt>
                <c:pt idx="327">
                  <c:v>191.57040089999686</c:v>
                </c:pt>
                <c:pt idx="328">
                  <c:v>191.5204008999969</c:v>
                </c:pt>
                <c:pt idx="329">
                  <c:v>191.47040089999695</c:v>
                </c:pt>
                <c:pt idx="330">
                  <c:v>191.42040089999699</c:v>
                </c:pt>
                <c:pt idx="331">
                  <c:v>191.37040089999704</c:v>
                </c:pt>
                <c:pt idx="332">
                  <c:v>191.32040089999708</c:v>
                </c:pt>
                <c:pt idx="333">
                  <c:v>191.27040089999713</c:v>
                </c:pt>
                <c:pt idx="334">
                  <c:v>191.22040089999717</c:v>
                </c:pt>
                <c:pt idx="335">
                  <c:v>191.17040089999722</c:v>
                </c:pt>
                <c:pt idx="336">
                  <c:v>191.12040089999726</c:v>
                </c:pt>
                <c:pt idx="337">
                  <c:v>191.07040089999731</c:v>
                </c:pt>
                <c:pt idx="338">
                  <c:v>191.02040089999736</c:v>
                </c:pt>
                <c:pt idx="339">
                  <c:v>190.9704008999974</c:v>
                </c:pt>
                <c:pt idx="340">
                  <c:v>190.92040089999745</c:v>
                </c:pt>
                <c:pt idx="341">
                  <c:v>190.87040089999749</c:v>
                </c:pt>
                <c:pt idx="342">
                  <c:v>190.82040089999754</c:v>
                </c:pt>
                <c:pt idx="343">
                  <c:v>190.77040089999758</c:v>
                </c:pt>
                <c:pt idx="344">
                  <c:v>190.72040089999763</c:v>
                </c:pt>
                <c:pt idx="345">
                  <c:v>190.67040089999767</c:v>
                </c:pt>
                <c:pt idx="346">
                  <c:v>190.62040089999772</c:v>
                </c:pt>
                <c:pt idx="347">
                  <c:v>190.57040089999776</c:v>
                </c:pt>
                <c:pt idx="348">
                  <c:v>190.52040089999781</c:v>
                </c:pt>
                <c:pt idx="349">
                  <c:v>190.47040089999786</c:v>
                </c:pt>
                <c:pt idx="350">
                  <c:v>190.4204008999979</c:v>
                </c:pt>
                <c:pt idx="351">
                  <c:v>190.37040089999795</c:v>
                </c:pt>
                <c:pt idx="352">
                  <c:v>190.32040089999799</c:v>
                </c:pt>
                <c:pt idx="353">
                  <c:v>190.27040089999804</c:v>
                </c:pt>
                <c:pt idx="354">
                  <c:v>190.22040089999808</c:v>
                </c:pt>
                <c:pt idx="355">
                  <c:v>190.17040089999813</c:v>
                </c:pt>
                <c:pt idx="356">
                  <c:v>190.12040089999817</c:v>
                </c:pt>
                <c:pt idx="357">
                  <c:v>190.07040089999822</c:v>
                </c:pt>
                <c:pt idx="358">
                  <c:v>190.02040089999826</c:v>
                </c:pt>
                <c:pt idx="359">
                  <c:v>189.97040089999831</c:v>
                </c:pt>
                <c:pt idx="360">
                  <c:v>189.92040089999836</c:v>
                </c:pt>
                <c:pt idx="361">
                  <c:v>189.8704008999984</c:v>
                </c:pt>
                <c:pt idx="362">
                  <c:v>189.82040089999845</c:v>
                </c:pt>
                <c:pt idx="363">
                  <c:v>189.77040089999849</c:v>
                </c:pt>
                <c:pt idx="364">
                  <c:v>189.72040089999854</c:v>
                </c:pt>
                <c:pt idx="365">
                  <c:v>189.67040089999858</c:v>
                </c:pt>
                <c:pt idx="366">
                  <c:v>189.62040089999863</c:v>
                </c:pt>
                <c:pt idx="367">
                  <c:v>189.57040089999867</c:v>
                </c:pt>
                <c:pt idx="368">
                  <c:v>189.52040089999872</c:v>
                </c:pt>
                <c:pt idx="369">
                  <c:v>189.47040089999876</c:v>
                </c:pt>
                <c:pt idx="370">
                  <c:v>189.42040089999881</c:v>
                </c:pt>
                <c:pt idx="371">
                  <c:v>189.37040089999886</c:v>
                </c:pt>
                <c:pt idx="372">
                  <c:v>189.3204008999989</c:v>
                </c:pt>
                <c:pt idx="373">
                  <c:v>189.27040089999895</c:v>
                </c:pt>
                <c:pt idx="374">
                  <c:v>189.22040089999899</c:v>
                </c:pt>
                <c:pt idx="375">
                  <c:v>189.17040089999904</c:v>
                </c:pt>
                <c:pt idx="376">
                  <c:v>189.12040089999908</c:v>
                </c:pt>
                <c:pt idx="377">
                  <c:v>189.07040089999913</c:v>
                </c:pt>
                <c:pt idx="378">
                  <c:v>189.02040089999917</c:v>
                </c:pt>
                <c:pt idx="379">
                  <c:v>188.97040089999922</c:v>
                </c:pt>
                <c:pt idx="380">
                  <c:v>188.92040089999927</c:v>
                </c:pt>
                <c:pt idx="381">
                  <c:v>188.87040089999931</c:v>
                </c:pt>
                <c:pt idx="382">
                  <c:v>188.82040089999936</c:v>
                </c:pt>
                <c:pt idx="383">
                  <c:v>188.7704008999994</c:v>
                </c:pt>
                <c:pt idx="384">
                  <c:v>188.72040089999945</c:v>
                </c:pt>
                <c:pt idx="385">
                  <c:v>188.67040089999949</c:v>
                </c:pt>
                <c:pt idx="386">
                  <c:v>188.62040089999954</c:v>
                </c:pt>
                <c:pt idx="387">
                  <c:v>188.57040089999958</c:v>
                </c:pt>
                <c:pt idx="388">
                  <c:v>188.52040089999963</c:v>
                </c:pt>
                <c:pt idx="389">
                  <c:v>188.47040089999967</c:v>
                </c:pt>
                <c:pt idx="390">
                  <c:v>188.42040089999972</c:v>
                </c:pt>
                <c:pt idx="391">
                  <c:v>188.37040089999977</c:v>
                </c:pt>
                <c:pt idx="392">
                  <c:v>188.32040089999981</c:v>
                </c:pt>
                <c:pt idx="393">
                  <c:v>188.27040089999986</c:v>
                </c:pt>
                <c:pt idx="394">
                  <c:v>188.2204008999999</c:v>
                </c:pt>
                <c:pt idx="395">
                  <c:v>188.17040089999995</c:v>
                </c:pt>
                <c:pt idx="396">
                  <c:v>188.12040089999999</c:v>
                </c:pt>
                <c:pt idx="397">
                  <c:v>188.07040090000004</c:v>
                </c:pt>
                <c:pt idx="398">
                  <c:v>188.02040090000008</c:v>
                </c:pt>
                <c:pt idx="399">
                  <c:v>187.97040090000013</c:v>
                </c:pt>
                <c:pt idx="400">
                  <c:v>187.92040090000017</c:v>
                </c:pt>
                <c:pt idx="401">
                  <c:v>187.87040090000022</c:v>
                </c:pt>
                <c:pt idx="402">
                  <c:v>187.82040090000027</c:v>
                </c:pt>
                <c:pt idx="403">
                  <c:v>187.77040090000031</c:v>
                </c:pt>
                <c:pt idx="404">
                  <c:v>187.72040090000036</c:v>
                </c:pt>
                <c:pt idx="405">
                  <c:v>187.6704009000004</c:v>
                </c:pt>
                <c:pt idx="406">
                  <c:v>187.62040090000045</c:v>
                </c:pt>
                <c:pt idx="407">
                  <c:v>187.57040090000049</c:v>
                </c:pt>
                <c:pt idx="408">
                  <c:v>187.52040090000054</c:v>
                </c:pt>
                <c:pt idx="409">
                  <c:v>187.47040090000058</c:v>
                </c:pt>
                <c:pt idx="410">
                  <c:v>187.42040090000063</c:v>
                </c:pt>
                <c:pt idx="411">
                  <c:v>187.37040090000067</c:v>
                </c:pt>
                <c:pt idx="412">
                  <c:v>187.32040090000072</c:v>
                </c:pt>
                <c:pt idx="413">
                  <c:v>187.27040090000077</c:v>
                </c:pt>
                <c:pt idx="414">
                  <c:v>187.22040090000081</c:v>
                </c:pt>
                <c:pt idx="415">
                  <c:v>187.17040090000086</c:v>
                </c:pt>
                <c:pt idx="416">
                  <c:v>187.1204009000009</c:v>
                </c:pt>
                <c:pt idx="417">
                  <c:v>187.07040090000095</c:v>
                </c:pt>
                <c:pt idx="418">
                  <c:v>187.02040090000099</c:v>
                </c:pt>
                <c:pt idx="419">
                  <c:v>186.97040090000104</c:v>
                </c:pt>
                <c:pt idx="420">
                  <c:v>186.92040090000108</c:v>
                </c:pt>
                <c:pt idx="421">
                  <c:v>186.87040090000113</c:v>
                </c:pt>
                <c:pt idx="422">
                  <c:v>186.82040090000118</c:v>
                </c:pt>
                <c:pt idx="423">
                  <c:v>186.77040090000122</c:v>
                </c:pt>
                <c:pt idx="424">
                  <c:v>186.72040090000127</c:v>
                </c:pt>
                <c:pt idx="425">
                  <c:v>186.67040090000131</c:v>
                </c:pt>
                <c:pt idx="426">
                  <c:v>186.62040090000136</c:v>
                </c:pt>
                <c:pt idx="427">
                  <c:v>186.5704009000014</c:v>
                </c:pt>
                <c:pt idx="428">
                  <c:v>186.52040090000145</c:v>
                </c:pt>
                <c:pt idx="429">
                  <c:v>186.47040090000149</c:v>
                </c:pt>
                <c:pt idx="430">
                  <c:v>186.42040090000154</c:v>
                </c:pt>
                <c:pt idx="431">
                  <c:v>186.37040090000158</c:v>
                </c:pt>
                <c:pt idx="432">
                  <c:v>186.32040090000163</c:v>
                </c:pt>
                <c:pt idx="433">
                  <c:v>186.27040090000168</c:v>
                </c:pt>
                <c:pt idx="434">
                  <c:v>186.22040090000172</c:v>
                </c:pt>
                <c:pt idx="435">
                  <c:v>186.17040090000177</c:v>
                </c:pt>
                <c:pt idx="436">
                  <c:v>186.12040090000181</c:v>
                </c:pt>
                <c:pt idx="437">
                  <c:v>186.07040090000186</c:v>
                </c:pt>
                <c:pt idx="438">
                  <c:v>186.0204009000019</c:v>
                </c:pt>
                <c:pt idx="439">
                  <c:v>185.97040090000195</c:v>
                </c:pt>
                <c:pt idx="440">
                  <c:v>185.92040090000199</c:v>
                </c:pt>
                <c:pt idx="441">
                  <c:v>185.87040090000204</c:v>
                </c:pt>
                <c:pt idx="442">
                  <c:v>185.82040090000208</c:v>
                </c:pt>
                <c:pt idx="443">
                  <c:v>185.77040090000213</c:v>
                </c:pt>
                <c:pt idx="444">
                  <c:v>185.72040090000218</c:v>
                </c:pt>
                <c:pt idx="445">
                  <c:v>185.67040090000222</c:v>
                </c:pt>
                <c:pt idx="446">
                  <c:v>185.62040090000227</c:v>
                </c:pt>
                <c:pt idx="447">
                  <c:v>185.57040090000231</c:v>
                </c:pt>
                <c:pt idx="448">
                  <c:v>185.52040090000236</c:v>
                </c:pt>
                <c:pt idx="449">
                  <c:v>185.4704009000024</c:v>
                </c:pt>
                <c:pt idx="450">
                  <c:v>185.42040090000245</c:v>
                </c:pt>
                <c:pt idx="451">
                  <c:v>185.37040090000249</c:v>
                </c:pt>
                <c:pt idx="452">
                  <c:v>185.32040090000254</c:v>
                </c:pt>
                <c:pt idx="453">
                  <c:v>185.27040090000258</c:v>
                </c:pt>
                <c:pt idx="454">
                  <c:v>185.22040090000263</c:v>
                </c:pt>
                <c:pt idx="455">
                  <c:v>185.17040090000268</c:v>
                </c:pt>
                <c:pt idx="456">
                  <c:v>185.12040090000272</c:v>
                </c:pt>
                <c:pt idx="457">
                  <c:v>185.07040090000277</c:v>
                </c:pt>
                <c:pt idx="458">
                  <c:v>185.02040090000281</c:v>
                </c:pt>
                <c:pt idx="459">
                  <c:v>184.97040090000286</c:v>
                </c:pt>
                <c:pt idx="460">
                  <c:v>184.9204009000029</c:v>
                </c:pt>
                <c:pt idx="461">
                  <c:v>184.87040090000295</c:v>
                </c:pt>
                <c:pt idx="462">
                  <c:v>184.82040090000299</c:v>
                </c:pt>
                <c:pt idx="463">
                  <c:v>184.77040090000304</c:v>
                </c:pt>
                <c:pt idx="464">
                  <c:v>184.72040090000309</c:v>
                </c:pt>
                <c:pt idx="465">
                  <c:v>184.67040090000313</c:v>
                </c:pt>
                <c:pt idx="466">
                  <c:v>184.62040090000318</c:v>
                </c:pt>
                <c:pt idx="467">
                  <c:v>184.57040090000322</c:v>
                </c:pt>
                <c:pt idx="468">
                  <c:v>184.52040090000327</c:v>
                </c:pt>
                <c:pt idx="469">
                  <c:v>184.47040090000331</c:v>
                </c:pt>
                <c:pt idx="470">
                  <c:v>184.42040090000336</c:v>
                </c:pt>
                <c:pt idx="471">
                  <c:v>184.3704009000034</c:v>
                </c:pt>
                <c:pt idx="472">
                  <c:v>184.32040090000345</c:v>
                </c:pt>
                <c:pt idx="473">
                  <c:v>184.27040090000349</c:v>
                </c:pt>
                <c:pt idx="474">
                  <c:v>184.22040090000354</c:v>
                </c:pt>
                <c:pt idx="475">
                  <c:v>184.17040090000359</c:v>
                </c:pt>
                <c:pt idx="476">
                  <c:v>184.12040090000363</c:v>
                </c:pt>
                <c:pt idx="477">
                  <c:v>184.07040090000368</c:v>
                </c:pt>
                <c:pt idx="478">
                  <c:v>184.02040090000372</c:v>
                </c:pt>
                <c:pt idx="479">
                  <c:v>183.97040090000377</c:v>
                </c:pt>
                <c:pt idx="480">
                  <c:v>183.92040090000381</c:v>
                </c:pt>
                <c:pt idx="481">
                  <c:v>183.87040090000386</c:v>
                </c:pt>
                <c:pt idx="482">
                  <c:v>183.8204009000039</c:v>
                </c:pt>
                <c:pt idx="483">
                  <c:v>183.77040090000395</c:v>
                </c:pt>
                <c:pt idx="484">
                  <c:v>183.72040090000399</c:v>
                </c:pt>
                <c:pt idx="485">
                  <c:v>183.67040090000404</c:v>
                </c:pt>
                <c:pt idx="486">
                  <c:v>183.62040090000409</c:v>
                </c:pt>
                <c:pt idx="487">
                  <c:v>183.57040090000413</c:v>
                </c:pt>
                <c:pt idx="488">
                  <c:v>183.52040090000418</c:v>
                </c:pt>
                <c:pt idx="489">
                  <c:v>183.47040090000422</c:v>
                </c:pt>
                <c:pt idx="490">
                  <c:v>183.42040090000427</c:v>
                </c:pt>
                <c:pt idx="491">
                  <c:v>183.37040090000431</c:v>
                </c:pt>
                <c:pt idx="492">
                  <c:v>183.32040090000436</c:v>
                </c:pt>
                <c:pt idx="493">
                  <c:v>183.2704009000044</c:v>
                </c:pt>
                <c:pt idx="494">
                  <c:v>183.22040090000445</c:v>
                </c:pt>
                <c:pt idx="495">
                  <c:v>183.17040090000449</c:v>
                </c:pt>
                <c:pt idx="496">
                  <c:v>183.12040090000454</c:v>
                </c:pt>
                <c:pt idx="497">
                  <c:v>183.07040090000459</c:v>
                </c:pt>
                <c:pt idx="498">
                  <c:v>183.02040090000463</c:v>
                </c:pt>
                <c:pt idx="499">
                  <c:v>182.97040090000468</c:v>
                </c:pt>
                <c:pt idx="500">
                  <c:v>182.92040090000472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-5.121720355483971</c:v>
                </c:pt>
                <c:pt idx="1">
                  <c:v>4.9091474783187374</c:v>
                </c:pt>
                <c:pt idx="2">
                  <c:v>-8.0599846878788508</c:v>
                </c:pt>
                <c:pt idx="3">
                  <c:v>4.9708831459232536</c:v>
                </c:pt>
                <c:pt idx="4">
                  <c:v>10.001750979724845</c:v>
                </c:pt>
                <c:pt idx="5">
                  <c:v>3.2618813525694498E-2</c:v>
                </c:pt>
                <c:pt idx="6">
                  <c:v>-4.9365133526749805</c:v>
                </c:pt>
                <c:pt idx="7">
                  <c:v>10.094354481122021</c:v>
                </c:pt>
                <c:pt idx="8">
                  <c:v>12.125222314915218</c:v>
                </c:pt>
                <c:pt idx="9">
                  <c:v>-6.843909851297675</c:v>
                </c:pt>
                <c:pt idx="10">
                  <c:v>-14.81304201752075</c:v>
                </c:pt>
                <c:pt idx="11">
                  <c:v>-3.7821741837600809</c:v>
                </c:pt>
                <c:pt idx="12">
                  <c:v>3.2486936499744621</c:v>
                </c:pt>
                <c:pt idx="13">
                  <c:v>0.27956148366732808</c:v>
                </c:pt>
                <c:pt idx="14">
                  <c:v>-4.6895706827064449</c:v>
                </c:pt>
                <c:pt idx="15">
                  <c:v>-8.6587028491856159</c:v>
                </c:pt>
                <c:pt idx="16">
                  <c:v>10.37216498416903</c:v>
                </c:pt>
                <c:pt idx="17">
                  <c:v>9.4030328172630089</c:v>
                </c:pt>
                <c:pt idx="18">
                  <c:v>-3.5660993500503921</c:v>
                </c:pt>
                <c:pt idx="19">
                  <c:v>-0.53523151799678526</c:v>
                </c:pt>
                <c:pt idx="20">
                  <c:v>-4.5043636869222938</c:v>
                </c:pt>
                <c:pt idx="21">
                  <c:v>-1.4734958573549322</c:v>
                </c:pt>
                <c:pt idx="22">
                  <c:v>12.55737196990321</c:v>
                </c:pt>
                <c:pt idx="23">
                  <c:v>7.5882397936407768</c:v>
                </c:pt>
                <c:pt idx="24">
                  <c:v>-2.3808923879634918</c:v>
                </c:pt>
                <c:pt idx="25">
                  <c:v>10.649975422366099</c:v>
                </c:pt>
                <c:pt idx="26">
                  <c:v>-3.3191567794259083</c:v>
                </c:pt>
                <c:pt idx="27">
                  <c:v>-5.2882889993454798</c:v>
                </c:pt>
                <c:pt idx="28">
                  <c:v>0.74257875375628335</c:v>
                </c:pt>
                <c:pt idx="29">
                  <c:v>-8.2265535330991444</c:v>
                </c:pt>
                <c:pt idx="30">
                  <c:v>-0.19568587884770491</c:v>
                </c:pt>
                <c:pt idx="31">
                  <c:v>-10.164818310977738</c:v>
                </c:pt>
                <c:pt idx="32">
                  <c:v>-3.1339508691928026</c:v>
                </c:pt>
                <c:pt idx="33">
                  <c:v>6.8969163894495598</c:v>
                </c:pt>
                <c:pt idx="34">
                  <c:v>3.9277833833664451</c:v>
                </c:pt>
                <c:pt idx="35">
                  <c:v>-7.0413500035001988</c:v>
                </c:pt>
                <c:pt idx="36">
                  <c:v>8.9895160645861711</c:v>
                </c:pt>
                <c:pt idx="37">
                  <c:v>-3.9796186436805363</c:v>
                </c:pt>
                <c:pt idx="38">
                  <c:v>5.1245547652521026E-2</c:v>
                </c:pt>
                <c:pt idx="39">
                  <c:v>-12.917891813058041</c:v>
                </c:pt>
                <c:pt idx="40">
                  <c:v>-4.8870313520559865</c:v>
                </c:pt>
                <c:pt idx="41">
                  <c:v>-8.8561739332006333</c:v>
                </c:pt>
                <c:pt idx="42">
                  <c:v>-1.8253207419513133</c:v>
                </c:pt>
                <c:pt idx="43">
                  <c:v>0.20552660336872863</c:v>
                </c:pt>
                <c:pt idx="44">
                  <c:v>-9.7636340949496336</c:v>
                </c:pt>
                <c:pt idx="45">
                  <c:v>-0.73280580578030108</c:v>
                </c:pt>
                <c:pt idx="46">
                  <c:v>9.2980074813631735</c:v>
                </c:pt>
                <c:pt idx="47">
                  <c:v>3.3288004338189268</c:v>
                </c:pt>
                <c:pt idx="48">
                  <c:v>-6.6404340385228116</c:v>
                </c:pt>
                <c:pt idx="49">
                  <c:v>-0.60970531203249345</c:v>
                </c:pt>
                <c:pt idx="50">
                  <c:v>-1.5790257199421402</c:v>
                </c:pt>
                <c:pt idx="51">
                  <c:v>0.45158860285818836</c:v>
                </c:pt>
                <c:pt idx="52">
                  <c:v>4.4821166627184876</c:v>
                </c:pt>
                <c:pt idx="53">
                  <c:v>10.512531293517499</c:v>
                </c:pt>
                <c:pt idx="54">
                  <c:v>-0.45720246455027674</c:v>
                </c:pt>
                <c:pt idx="55">
                  <c:v>-12.427129351375372</c:v>
                </c:pt>
                <c:pt idx="56">
                  <c:v>-3.3973063029713142</c:v>
                </c:pt>
                <c:pt idx="57">
                  <c:v>6.6321946320198162</c:v>
                </c:pt>
                <c:pt idx="58">
                  <c:v>1.6612827989434049</c:v>
                </c:pt>
                <c:pt idx="59">
                  <c:v>-8.3101552137677182</c:v>
                </c:pt>
                <c:pt idx="60">
                  <c:v>-6.2822604658836756</c:v>
                </c:pt>
                <c:pt idx="61">
                  <c:v>-0.25520737940485283</c:v>
                </c:pt>
                <c:pt idx="62">
                  <c:v>-10.229210353535452</c:v>
                </c:pt>
                <c:pt idx="63">
                  <c:v>3.7954686498914048</c:v>
                </c:pt>
                <c:pt idx="64">
                  <c:v>-3.1814885047119241</c:v>
                </c:pt>
                <c:pt idx="65">
                  <c:v>7.8395342020753649</c:v>
                </c:pt>
                <c:pt idx="66">
                  <c:v>3.8580762073013783</c:v>
                </c:pt>
                <c:pt idx="67">
                  <c:v>10.873588592882356</c:v>
                </c:pt>
                <c:pt idx="68">
                  <c:v>9.8854213541139675</c:v>
                </c:pt>
                <c:pt idx="69">
                  <c:v>-7.1071901585231227</c:v>
                </c:pt>
                <c:pt idx="70">
                  <c:v>7.8948605726208383</c:v>
                </c:pt>
                <c:pt idx="71">
                  <c:v>-1.1094633147156114</c:v>
                </c:pt>
                <c:pt idx="72">
                  <c:v>-1.1213566163076014</c:v>
                </c:pt>
                <c:pt idx="73">
                  <c:v>-8.1421861810991984</c:v>
                </c:pt>
                <c:pt idx="74">
                  <c:v>10.826495935047582</c:v>
                </c:pt>
                <c:pt idx="75">
                  <c:v>4.7829409051311202</c:v>
                </c:pt>
                <c:pt idx="76">
                  <c:v>-1.2748061324773667</c:v>
                </c:pt>
                <c:pt idx="77">
                  <c:v>-7.3489122471467425</c:v>
                </c:pt>
                <c:pt idx="78">
                  <c:v>-5.4417589455831425</c:v>
                </c:pt>
                <c:pt idx="79">
                  <c:v>0.44406043741155077</c:v>
                </c:pt>
                <c:pt idx="80">
                  <c:v>-1.6942509034988971</c:v>
                </c:pt>
                <c:pt idx="81">
                  <c:v>-3.859678249472557</c:v>
                </c:pt>
                <c:pt idx="82">
                  <c:v>-8.0553728986938218</c:v>
                </c:pt>
                <c:pt idx="83">
                  <c:v>-4.2846215254455711</c:v>
                </c:pt>
                <c:pt idx="84">
                  <c:v>-5.5508067993616113</c:v>
                </c:pt>
                <c:pt idx="85">
                  <c:v>-12.857358921835418</c:v>
                </c:pt>
                <c:pt idx="86">
                  <c:v>3.7923019938724107</c:v>
                </c:pt>
                <c:pt idx="87">
                  <c:v>-15.605167550170432</c:v>
                </c:pt>
                <c:pt idx="88">
                  <c:v>0.94704037865891122</c:v>
                </c:pt>
                <c:pt idx="89">
                  <c:v>-6.5540327822135938</c:v>
                </c:pt>
                <c:pt idx="90">
                  <c:v>-7.1110242236879913</c:v>
                </c:pt>
                <c:pt idx="91">
                  <c:v>-0.7261580217540704</c:v>
                </c:pt>
                <c:pt idx="92">
                  <c:v>3.5988481218665784</c:v>
                </c:pt>
                <c:pt idx="93">
                  <c:v>-2.1371251221727476</c:v>
                </c:pt>
                <c:pt idx="94">
                  <c:v>-7.9345111186573689</c:v>
                </c:pt>
                <c:pt idx="95">
                  <c:v>-3.7929775196885451</c:v>
                </c:pt>
                <c:pt idx="96">
                  <c:v>-1.7113579944774031</c:v>
                </c:pt>
                <c:pt idx="97">
                  <c:v>-2.6875991462799771</c:v>
                </c:pt>
                <c:pt idx="98">
                  <c:v>3.2812737391559601</c:v>
                </c:pt>
                <c:pt idx="99">
                  <c:v>-2.8008313099150239</c:v>
                </c:pt>
                <c:pt idx="100">
                  <c:v>-7.9290862462403169</c:v>
                </c:pt>
                <c:pt idx="101">
                  <c:v>-1.0977840695005785</c:v>
                </c:pt>
                <c:pt idx="102">
                  <c:v>-7.3004094196855256</c:v>
                </c:pt>
                <c:pt idx="103">
                  <c:v>-8.5297395779789831</c:v>
                </c:pt>
                <c:pt idx="104">
                  <c:v>-5.7779757461684582</c:v>
                </c:pt>
                <c:pt idx="105">
                  <c:v>2.9630966366113363</c:v>
                </c:pt>
                <c:pt idx="106">
                  <c:v>-3.2980790409073251</c:v>
                </c:pt>
                <c:pt idx="107">
                  <c:v>-5.5530404957028132</c:v>
                </c:pt>
                <c:pt idx="108">
                  <c:v>-7.7935346909614722</c:v>
                </c:pt>
                <c:pt idx="109">
                  <c:v>16.98824170123028</c:v>
                </c:pt>
                <c:pt idx="110">
                  <c:v>0.79939635950272958</c:v>
                </c:pt>
                <c:pt idx="111">
                  <c:v>13.646097514635539</c:v>
                </c:pt>
                <c:pt idx="112">
                  <c:v>-8.466659544851332</c:v>
                </c:pt>
                <c:pt idx="113">
                  <c:v>-2.5352672304680084</c:v>
                </c:pt>
                <c:pt idx="114">
                  <c:v>-7.5576932761399505</c:v>
                </c:pt>
                <c:pt idx="115">
                  <c:v>0.46636681616690723</c:v>
                </c:pt>
                <c:pt idx="116">
                  <c:v>16.535379861316414</c:v>
                </c:pt>
                <c:pt idx="117">
                  <c:v>8.6459139497407236</c:v>
                </c:pt>
                <c:pt idx="118">
                  <c:v>-0.20736868743739478</c:v>
                </c:pt>
                <c:pt idx="119">
                  <c:v>-5.0316614491425256</c:v>
                </c:pt>
                <c:pt idx="120">
                  <c:v>-10.835904101816602</c:v>
                </c:pt>
                <c:pt idx="121">
                  <c:v>-4.6306147552553583</c:v>
                </c:pt>
                <c:pt idx="122">
                  <c:v>8.5723346298073437</c:v>
                </c:pt>
                <c:pt idx="123">
                  <c:v>-9.2400051161262056</c:v>
                </c:pt>
                <c:pt idx="124">
                  <c:v>-1.0813378455272797</c:v>
                </c:pt>
                <c:pt idx="125">
                  <c:v>-7.9657617403821348</c:v>
                </c:pt>
                <c:pt idx="126">
                  <c:v>-3.9073807426861293</c:v>
                </c:pt>
                <c:pt idx="127">
                  <c:v>14.080101366448062</c:v>
                </c:pt>
                <c:pt idx="128">
                  <c:v>14.983792481399831</c:v>
                </c:pt>
                <c:pt idx="129">
                  <c:v>6.7920170330285643</c:v>
                </c:pt>
                <c:pt idx="130">
                  <c:v>-23.505298110719451</c:v>
                </c:pt>
                <c:pt idx="131">
                  <c:v>-9.9162686316668669</c:v>
                </c:pt>
                <c:pt idx="132">
                  <c:v>11.553260246032835</c:v>
                </c:pt>
                <c:pt idx="133">
                  <c:v>-0.1000251512791408</c:v>
                </c:pt>
                <c:pt idx="134">
                  <c:v>-12.876706113907318</c:v>
                </c:pt>
                <c:pt idx="135">
                  <c:v>1.225502534488605</c:v>
                </c:pt>
                <c:pt idx="136">
                  <c:v>-2.7881846459546864</c:v>
                </c:pt>
                <c:pt idx="137">
                  <c:v>1.0903658290740594</c:v>
                </c:pt>
                <c:pt idx="138">
                  <c:v>-7.1278774298775858</c:v>
                </c:pt>
                <c:pt idx="139">
                  <c:v>-5.4292655823551215</c:v>
                </c:pt>
                <c:pt idx="140">
                  <c:v>-7.7976912461825094</c:v>
                </c:pt>
                <c:pt idx="141">
                  <c:v>-9.2148708185617636</c:v>
                </c:pt>
                <c:pt idx="142">
                  <c:v>-4.6606797003162086</c:v>
                </c:pt>
                <c:pt idx="143">
                  <c:v>7.8864685437033586</c:v>
                </c:pt>
                <c:pt idx="144">
                  <c:v>7.4492089245656672</c:v>
                </c:pt>
                <c:pt idx="145">
                  <c:v>-15.949212006599723</c:v>
                </c:pt>
                <c:pt idx="146">
                  <c:v>11.71461346420466</c:v>
                </c:pt>
                <c:pt idx="147">
                  <c:v>-5.5361993114877208</c:v>
                </c:pt>
                <c:pt idx="148">
                  <c:v>-28.679274375812952</c:v>
                </c:pt>
                <c:pt idx="149">
                  <c:v>25.30659313672264</c:v>
                </c:pt>
                <c:pt idx="150">
                  <c:v>-0.55897151808657952</c:v>
                </c:pt>
                <c:pt idx="151">
                  <c:v>-4.2583012830257587</c:v>
                </c:pt>
                <c:pt idx="152">
                  <c:v>11.223969647579665</c:v>
                </c:pt>
                <c:pt idx="153">
                  <c:v>1.9006028113378051</c:v>
                </c:pt>
                <c:pt idx="154">
                  <c:v>-18.21850401435519</c:v>
                </c:pt>
                <c:pt idx="155">
                  <c:v>9.8734698384100597</c:v>
                </c:pt>
                <c:pt idx="156">
                  <c:v>-5.8198973537681411</c:v>
                </c:pt>
                <c:pt idx="157">
                  <c:v>-3.2983854998795721</c:v>
                </c:pt>
                <c:pt idx="158">
                  <c:v>-16.565197901712409</c:v>
                </c:pt>
                <c:pt idx="159">
                  <c:v>-14.626974935643091</c:v>
                </c:pt>
                <c:pt idx="160">
                  <c:v>4.5062446860899144</c:v>
                </c:pt>
                <c:pt idx="161">
                  <c:v>-3.1788840110222054</c:v>
                </c:pt>
                <c:pt idx="162">
                  <c:v>-3.6988659241149264</c:v>
                </c:pt>
                <c:pt idx="163">
                  <c:v>18.926835608954136</c:v>
                </c:pt>
                <c:pt idx="164">
                  <c:v>-8.3239438849882816</c:v>
                </c:pt>
                <c:pt idx="165">
                  <c:v>14.524243399487673</c:v>
                </c:pt>
                <c:pt idx="166">
                  <c:v>-16.555173292455251</c:v>
                </c:pt>
                <c:pt idx="167">
                  <c:v>-2.5903596568948473</c:v>
                </c:pt>
                <c:pt idx="168">
                  <c:v>-23.61060076377909</c:v>
                </c:pt>
                <c:pt idx="169">
                  <c:v>-9.6457775501923209</c:v>
                </c:pt>
                <c:pt idx="170">
                  <c:v>-2.7258011241645335</c:v>
                </c:pt>
                <c:pt idx="171">
                  <c:v>-14.880012549648768</c:v>
                </c:pt>
                <c:pt idx="172">
                  <c:v>-19.136557800249506</c:v>
                </c:pt>
                <c:pt idx="173">
                  <c:v>8.4782504191182824</c:v>
                </c:pt>
                <c:pt idx="174">
                  <c:v>21.940570391785698</c:v>
                </c:pt>
                <c:pt idx="175">
                  <c:v>10.229653408756405</c:v>
                </c:pt>
                <c:pt idx="176">
                  <c:v>-10.671566441611603</c:v>
                </c:pt>
                <c:pt idx="177">
                  <c:v>0.22406794412277975</c:v>
                </c:pt>
                <c:pt idx="178">
                  <c:v>4.9084097497802901</c:v>
                </c:pt>
                <c:pt idx="179">
                  <c:v>5.3783969850360904</c:v>
                </c:pt>
                <c:pt idx="180">
                  <c:v>3.6363408577490617</c:v>
                </c:pt>
                <c:pt idx="181">
                  <c:v>34.69009955242403</c:v>
                </c:pt>
                <c:pt idx="182">
                  <c:v>8.5531257277771431</c:v>
                </c:pt>
                <c:pt idx="183">
                  <c:v>0.24437922744543528</c:v>
                </c:pt>
                <c:pt idx="184">
                  <c:v>22.78810023714847</c:v>
                </c:pt>
                <c:pt idx="185">
                  <c:v>5.213442297071154</c:v>
                </c:pt>
                <c:pt idx="186">
                  <c:v>21.55396903970383</c:v>
                </c:pt>
                <c:pt idx="187">
                  <c:v>16.847023098717145</c:v>
                </c:pt>
                <c:pt idx="188">
                  <c:v>20.132980137325404</c:v>
                </c:pt>
                <c:pt idx="189">
                  <c:v>-2.5455948168322209</c:v>
                </c:pt>
                <c:pt idx="190">
                  <c:v>1.8551322430521395</c:v>
                </c:pt>
                <c:pt idx="191">
                  <c:v>15.379291330281504</c:v>
                </c:pt>
                <c:pt idx="192">
                  <c:v>7.0703094174159418</c:v>
                </c:pt>
                <c:pt idx="193">
                  <c:v>15.969913306385038</c:v>
                </c:pt>
                <c:pt idx="194">
                  <c:v>-3.8828370986866645</c:v>
                </c:pt>
                <c:pt idx="195">
                  <c:v>-16.452457165049637</c:v>
                </c:pt>
                <c:pt idx="196">
                  <c:v>4.292138840086352</c:v>
                </c:pt>
                <c:pt idx="197">
                  <c:v>12.376922721445482</c:v>
                </c:pt>
                <c:pt idx="198">
                  <c:v>-13.177833636022413</c:v>
                </c:pt>
                <c:pt idx="199">
                  <c:v>2.6420010429340266</c:v>
                </c:pt>
                <c:pt idx="200">
                  <c:v>-5.1558664538346761</c:v>
                </c:pt>
                <c:pt idx="201">
                  <c:v>2.4297254722145567</c:v>
                </c:pt>
                <c:pt idx="202">
                  <c:v>-11.606563261882329</c:v>
                </c:pt>
                <c:pt idx="203">
                  <c:v>0.72362903401584333</c:v>
                </c:pt>
                <c:pt idx="204">
                  <c:v>-14.597280090535492</c:v>
                </c:pt>
                <c:pt idx="205">
                  <c:v>4.4076735664363866</c:v>
                </c:pt>
                <c:pt idx="206">
                  <c:v>-2.2893895590754738</c:v>
                </c:pt>
                <c:pt idx="207">
                  <c:v>-3.7204855779148005</c:v>
                </c:pt>
                <c:pt idx="208">
                  <c:v>-0.92098580894516147</c:v>
                </c:pt>
                <c:pt idx="209">
                  <c:v>-2.9287862743170336</c:v>
                </c:pt>
                <c:pt idx="210">
                  <c:v>3.216546534090412</c:v>
                </c:pt>
                <c:pt idx="211">
                  <c:v>-8.5253713717032724</c:v>
                </c:pt>
                <c:pt idx="212">
                  <c:v>-8.1949134316353849</c:v>
                </c:pt>
                <c:pt idx="213">
                  <c:v>-6.8316609983954493</c:v>
                </c:pt>
                <c:pt idx="214">
                  <c:v>-10.47368713457886</c:v>
                </c:pt>
                <c:pt idx="215">
                  <c:v>10.843078669968733</c:v>
                </c:pt>
                <c:pt idx="216">
                  <c:v>-4.9146071318026117</c:v>
                </c:pt>
                <c:pt idx="217">
                  <c:v>-5.776860908461444</c:v>
                </c:pt>
                <c:pt idx="218">
                  <c:v>-4.7703361819476271</c:v>
                </c:pt>
                <c:pt idx="219">
                  <c:v>13.082005695733088</c:v>
                </c:pt>
                <c:pt idx="220">
                  <c:v>-4.2389788667071358</c:v>
                </c:pt>
                <c:pt idx="221">
                  <c:v>3.2514117827207869</c:v>
                </c:pt>
                <c:pt idx="222">
                  <c:v>-16.458337913556779</c:v>
                </c:pt>
                <c:pt idx="223">
                  <c:v>11.623897088751335</c:v>
                </c:pt>
                <c:pt idx="224">
                  <c:v>4.4936721858855293</c:v>
                </c:pt>
                <c:pt idx="225">
                  <c:v>15.149707408090901</c:v>
                </c:pt>
                <c:pt idx="226">
                  <c:v>7.5935792106814972</c:v>
                </c:pt>
                <c:pt idx="227">
                  <c:v>9.8293826412022938</c:v>
                </c:pt>
                <c:pt idx="228">
                  <c:v>2.8633762044155038</c:v>
                </c:pt>
                <c:pt idx="229">
                  <c:v>-13.296379163440063</c:v>
                </c:pt>
                <c:pt idx="230">
                  <c:v>25.359623203140202</c:v>
                </c:pt>
                <c:pt idx="231">
                  <c:v>1.8419921314239982</c:v>
                </c:pt>
                <c:pt idx="232">
                  <c:v>11.162115459710844</c:v>
                </c:pt>
                <c:pt idx="233">
                  <c:v>5.3318630054219174</c:v>
                </c:pt>
                <c:pt idx="234">
                  <c:v>3.3633197906286245</c:v>
                </c:pt>
                <c:pt idx="235">
                  <c:v>-3.7314478254746231</c:v>
                </c:pt>
                <c:pt idx="236">
                  <c:v>4.0594081741472481</c:v>
                </c:pt>
                <c:pt idx="237">
                  <c:v>-3.2526479577825058</c:v>
                </c:pt>
                <c:pt idx="238">
                  <c:v>6.3433321375793881</c:v>
                </c:pt>
                <c:pt idx="239">
                  <c:v>-1.1423197185708815</c:v>
                </c:pt>
                <c:pt idx="240">
                  <c:v>-1.6999598562123506</c:v>
                </c:pt>
                <c:pt idx="241">
                  <c:v>2.6793217431441523</c:v>
                </c:pt>
                <c:pt idx="242">
                  <c:v>6.0036788549108859</c:v>
                </c:pt>
                <c:pt idx="243">
                  <c:v>1.2805059930825315</c:v>
                </c:pt>
                <c:pt idx="244">
                  <c:v>1.5164516326450406</c:v>
                </c:pt>
                <c:pt idx="245">
                  <c:v>-2.2825555456598767</c:v>
                </c:pt>
                <c:pt idx="246">
                  <c:v>0.88872959436870003</c:v>
                </c:pt>
                <c:pt idx="247">
                  <c:v>7.0349121462478523</c:v>
                </c:pt>
                <c:pt idx="248">
                  <c:v>-3.8399945313407149</c:v>
                </c:pt>
                <c:pt idx="249">
                  <c:v>-5.7325178175779348</c:v>
                </c:pt>
                <c:pt idx="250">
                  <c:v>2.3603260750904616</c:v>
                </c:pt>
                <c:pt idx="251">
                  <c:v>14.441083459520456</c:v>
                </c:pt>
                <c:pt idx="252">
                  <c:v>-6.4880871575614805</c:v>
                </c:pt>
                <c:pt idx="253">
                  <c:v>-6.425367957135049</c:v>
                </c:pt>
                <c:pt idx="254">
                  <c:v>-13.369237846912235</c:v>
                </c:pt>
                <c:pt idx="255">
                  <c:v>-6.3184320459996162</c:v>
                </c:pt>
                <c:pt idx="256">
                  <c:v>-11.27190541881637</c:v>
                </c:pt>
                <c:pt idx="257">
                  <c:v>0.77120038891057308</c:v>
                </c:pt>
                <c:pt idx="258">
                  <c:v>-11.18841392176617</c:v>
                </c:pt>
                <c:pt idx="259">
                  <c:v>-5.1501797546927763</c:v>
                </c:pt>
                <c:pt idx="260">
                  <c:v>-1.1136384295740782</c:v>
                </c:pt>
                <c:pt idx="261">
                  <c:v>5.9215779105623882</c:v>
                </c:pt>
                <c:pt idx="262">
                  <c:v>6.9557625820659599</c:v>
                </c:pt>
                <c:pt idx="263">
                  <c:v>-4.0108518707806766</c:v>
                </c:pt>
                <c:pt idx="264">
                  <c:v>10.021917871760373</c:v>
                </c:pt>
                <c:pt idx="265">
                  <c:v>-2.9457844867677023</c:v>
                </c:pt>
                <c:pt idx="266">
                  <c:v>-9.9138469253400547</c:v>
                </c:pt>
                <c:pt idx="267">
                  <c:v>6.1178173967396337</c:v>
                </c:pt>
                <c:pt idx="268">
                  <c:v>17.14927543022398</c:v>
                </c:pt>
                <c:pt idx="269">
                  <c:v>-4.819421490104788</c:v>
                </c:pt>
                <c:pt idx="270">
                  <c:v>-1.7882342164982419</c:v>
                </c:pt>
                <c:pt idx="271">
                  <c:v>-0.75713305592737623</c:v>
                </c:pt>
                <c:pt idx="272">
                  <c:v>8.2739043926325682</c:v>
                </c:pt>
                <c:pt idx="273">
                  <c:v>2.3048949388539333</c:v>
                </c:pt>
                <c:pt idx="274">
                  <c:v>2.3358511297444702</c:v>
                </c:pt>
                <c:pt idx="275">
                  <c:v>-1.6332177188642667</c:v>
                </c:pt>
                <c:pt idx="276">
                  <c:v>-4.6023047265676702</c:v>
                </c:pt>
                <c:pt idx="277">
                  <c:v>-6.5714048382963179</c:v>
                </c:pt>
                <c:pt idx="278">
                  <c:v>0.45948564057440949</c:v>
                </c:pt>
                <c:pt idx="279">
                  <c:v>5.4903693963319897</c:v>
                </c:pt>
                <c:pt idx="280">
                  <c:v>7.5212483720172951</c:v>
                </c:pt>
                <c:pt idx="281">
                  <c:v>2.5521239658226782</c:v>
                </c:pt>
                <c:pt idx="282">
                  <c:v>-7.4170028212962844</c:v>
                </c:pt>
                <c:pt idx="283">
                  <c:v>-2.3861312764322569</c:v>
                </c:pt>
                <c:pt idx="284">
                  <c:v>0.64473910557395686</c:v>
                </c:pt>
                <c:pt idx="285">
                  <c:v>-12.324391319148177</c:v>
                </c:pt>
                <c:pt idx="286">
                  <c:v>-7.2935223008073704</c:v>
                </c:pt>
                <c:pt idx="287">
                  <c:v>13.737346334914816</c:v>
                </c:pt>
                <c:pt idx="288">
                  <c:v>-0.2317852909468672</c:v>
                </c:pt>
                <c:pt idx="289">
                  <c:v>1.7990829052231023</c:v>
                </c:pt>
                <c:pt idx="290">
                  <c:v>-5.1700490191008397</c:v>
                </c:pt>
                <c:pt idx="291">
                  <c:v>-4.1391810246105631</c:v>
                </c:pt>
                <c:pt idx="292">
                  <c:v>-5.1083130845571132</c:v>
                </c:pt>
                <c:pt idx="293">
                  <c:v>-5.0774451808283292</c:v>
                </c:pt>
                <c:pt idx="294">
                  <c:v>-12.046577301221491</c:v>
                </c:pt>
                <c:pt idx="295">
                  <c:v>7.9842905624440652</c:v>
                </c:pt>
                <c:pt idx="296">
                  <c:v>-2.9848415843749545</c:v>
                </c:pt>
                <c:pt idx="297">
                  <c:v>-4.9539737380563382</c:v>
                </c:pt>
                <c:pt idx="298">
                  <c:v>-3.923105896207765</c:v>
                </c:pt>
                <c:pt idx="299">
                  <c:v>4.1077619427431671</c:v>
                </c:pt>
                <c:pt idx="300">
                  <c:v>6.1386297798244822</c:v>
                </c:pt>
                <c:pt idx="301">
                  <c:v>5.1694976157054509</c:v>
                </c:pt>
                <c:pt idx="302">
                  <c:v>-0.79963454918059929</c:v>
                </c:pt>
                <c:pt idx="303">
                  <c:v>-2.768766714554316</c:v>
                </c:pt>
                <c:pt idx="304">
                  <c:v>7.2621011197631331</c:v>
                </c:pt>
                <c:pt idx="305">
                  <c:v>0.29296895388612304</c:v>
                </c:pt>
                <c:pt idx="306">
                  <c:v>9.3238367878872079</c:v>
                </c:pt>
                <c:pt idx="307">
                  <c:v>-3.6452953781876487</c:v>
                </c:pt>
                <c:pt idx="308">
                  <c:v>-6.6144275443098461</c:v>
                </c:pt>
                <c:pt idx="309">
                  <c:v>11.416440289538773</c:v>
                </c:pt>
                <c:pt idx="310">
                  <c:v>20.447308123369442</c:v>
                </c:pt>
                <c:pt idx="311">
                  <c:v>-8.5218240428107634</c:v>
                </c:pt>
                <c:pt idx="312">
                  <c:v>9.5090437910022239</c:v>
                </c:pt>
                <c:pt idx="313">
                  <c:v>16.53991162481115</c:v>
                </c:pt>
                <c:pt idx="314">
                  <c:v>6.5707794586176309</c:v>
                </c:pt>
                <c:pt idx="315">
                  <c:v>0.6016472924227525</c:v>
                </c:pt>
                <c:pt idx="316">
                  <c:v>0.63251512622688144</c:v>
                </c:pt>
                <c:pt idx="317">
                  <c:v>2.663382960030487</c:v>
                </c:pt>
                <c:pt idx="318">
                  <c:v>15.694250793833783</c:v>
                </c:pt>
                <c:pt idx="319">
                  <c:v>0.72511862763689672</c:v>
                </c:pt>
                <c:pt idx="320">
                  <c:v>5.7559864614400169</c:v>
                </c:pt>
                <c:pt idx="321">
                  <c:v>6.7868542952429607</c:v>
                </c:pt>
                <c:pt idx="322">
                  <c:v>6.8177221290458681</c:v>
                </c:pt>
                <c:pt idx="323">
                  <c:v>-0.15141003715124521</c:v>
                </c:pt>
                <c:pt idx="324">
                  <c:v>14.879457796651742</c:v>
                </c:pt>
                <c:pt idx="325">
                  <c:v>3.9103256304546106</c:v>
                </c:pt>
                <c:pt idx="326">
                  <c:v>1.9411934642574742</c:v>
                </c:pt>
                <c:pt idx="327">
                  <c:v>13.972061298060336</c:v>
                </c:pt>
                <c:pt idx="328">
                  <c:v>-7.9970708681366904</c:v>
                </c:pt>
                <c:pt idx="329">
                  <c:v>17.03379696566617</c:v>
                </c:pt>
                <c:pt idx="330">
                  <c:v>-4.9353352005309725</c:v>
                </c:pt>
                <c:pt idx="331">
                  <c:v>5.0955326332718869</c:v>
                </c:pt>
                <c:pt idx="332">
                  <c:v>12.126400467074859</c:v>
                </c:pt>
                <c:pt idx="333">
                  <c:v>3.1572683008777176</c:v>
                </c:pt>
                <c:pt idx="334">
                  <c:v>5.1881361346805761</c:v>
                </c:pt>
                <c:pt idx="335">
                  <c:v>17.219003968483435</c:v>
                </c:pt>
                <c:pt idx="336">
                  <c:v>-0.75012819771359318</c:v>
                </c:pt>
                <c:pt idx="337">
                  <c:v>21.280739636089265</c:v>
                </c:pt>
                <c:pt idx="338">
                  <c:v>13.311607469892124</c:v>
                </c:pt>
                <c:pt idx="339">
                  <c:v>10.342475303694982</c:v>
                </c:pt>
                <c:pt idx="340">
                  <c:v>5.3733431374979546</c:v>
                </c:pt>
                <c:pt idx="341">
                  <c:v>3.4042109713008131</c:v>
                </c:pt>
                <c:pt idx="342">
                  <c:v>6.4350788051036716</c:v>
                </c:pt>
                <c:pt idx="343">
                  <c:v>13.46594663890653</c:v>
                </c:pt>
                <c:pt idx="344">
                  <c:v>1.4968144727095023</c:v>
                </c:pt>
                <c:pt idx="345">
                  <c:v>7.5276823065123608</c:v>
                </c:pt>
                <c:pt idx="346">
                  <c:v>17.558550140315219</c:v>
                </c:pt>
                <c:pt idx="347">
                  <c:v>-1.4105820258819222</c:v>
                </c:pt>
                <c:pt idx="348">
                  <c:v>19.62028580792105</c:v>
                </c:pt>
                <c:pt idx="349">
                  <c:v>16.651153641723909</c:v>
                </c:pt>
                <c:pt idx="350">
                  <c:v>19.682021475526767</c:v>
                </c:pt>
                <c:pt idx="351">
                  <c:v>13.712889309329626</c:v>
                </c:pt>
                <c:pt idx="352">
                  <c:v>24.743757143132598</c:v>
                </c:pt>
                <c:pt idx="353">
                  <c:v>-0.22537502306454371</c:v>
                </c:pt>
                <c:pt idx="354">
                  <c:v>20.805492810738315</c:v>
                </c:pt>
                <c:pt idx="355">
                  <c:v>11.836360644541173</c:v>
                </c:pt>
                <c:pt idx="356">
                  <c:v>15.867228478344146</c:v>
                </c:pt>
                <c:pt idx="357">
                  <c:v>16.898096312147004</c:v>
                </c:pt>
                <c:pt idx="358">
                  <c:v>10.928964145949863</c:v>
                </c:pt>
                <c:pt idx="359">
                  <c:v>1.9598319797527211</c:v>
                </c:pt>
                <c:pt idx="360">
                  <c:v>15.990699813555693</c:v>
                </c:pt>
                <c:pt idx="361">
                  <c:v>20.021567647358552</c:v>
                </c:pt>
                <c:pt idx="362">
                  <c:v>-2.9475645188385897</c:v>
                </c:pt>
                <c:pt idx="363">
                  <c:v>8.3303314964268793E-2</c:v>
                </c:pt>
                <c:pt idx="364">
                  <c:v>24.114171148767241</c:v>
                </c:pt>
                <c:pt idx="365">
                  <c:v>7.1450389825700995</c:v>
                </c:pt>
                <c:pt idx="366">
                  <c:v>6.175906816372958</c:v>
                </c:pt>
                <c:pt idx="367">
                  <c:v>21.206774650175817</c:v>
                </c:pt>
                <c:pt idx="368">
                  <c:v>19.237642483978789</c:v>
                </c:pt>
                <c:pt idx="369">
                  <c:v>13.268510317781647</c:v>
                </c:pt>
                <c:pt idx="370">
                  <c:v>1.2993781515845058</c:v>
                </c:pt>
                <c:pt idx="371">
                  <c:v>13.330245985387364</c:v>
                </c:pt>
                <c:pt idx="372">
                  <c:v>11.361113819190336</c:v>
                </c:pt>
                <c:pt idx="373">
                  <c:v>21.391981652993195</c:v>
                </c:pt>
                <c:pt idx="374">
                  <c:v>6.4228494867960535</c:v>
                </c:pt>
                <c:pt idx="375">
                  <c:v>6.453717320598912</c:v>
                </c:pt>
                <c:pt idx="376">
                  <c:v>-2.5154148455981158</c:v>
                </c:pt>
                <c:pt idx="377">
                  <c:v>9.5154529882047427</c:v>
                </c:pt>
                <c:pt idx="378">
                  <c:v>8.5463208220076012</c:v>
                </c:pt>
                <c:pt idx="379">
                  <c:v>5.5771886558104597</c:v>
                </c:pt>
                <c:pt idx="380">
                  <c:v>8.6080564896134319</c:v>
                </c:pt>
                <c:pt idx="381">
                  <c:v>-1.3610756765837095</c:v>
                </c:pt>
                <c:pt idx="382">
                  <c:v>2.669792157219149</c:v>
                </c:pt>
                <c:pt idx="383">
                  <c:v>11.700659991022007</c:v>
                </c:pt>
                <c:pt idx="384">
                  <c:v>21.73152782482498</c:v>
                </c:pt>
                <c:pt idx="385">
                  <c:v>2.7623956586278382</c:v>
                </c:pt>
                <c:pt idx="386">
                  <c:v>7.7932634924306967</c:v>
                </c:pt>
                <c:pt idx="387">
                  <c:v>17.824131326233555</c:v>
                </c:pt>
                <c:pt idx="388">
                  <c:v>4.8549991600365274</c:v>
                </c:pt>
                <c:pt idx="389">
                  <c:v>11.885866993839386</c:v>
                </c:pt>
                <c:pt idx="390">
                  <c:v>6.9167348276422445</c:v>
                </c:pt>
                <c:pt idx="391">
                  <c:v>-5.052397338554897</c:v>
                </c:pt>
                <c:pt idx="392">
                  <c:v>0.97847049524807517</c:v>
                </c:pt>
                <c:pt idx="393">
                  <c:v>18.009338329050934</c:v>
                </c:pt>
                <c:pt idx="394">
                  <c:v>7.0402061628537922</c:v>
                </c:pt>
                <c:pt idx="395">
                  <c:v>7.0710739966566507</c:v>
                </c:pt>
                <c:pt idx="396">
                  <c:v>4.1019418304596229</c:v>
                </c:pt>
                <c:pt idx="397">
                  <c:v>7.1328096642624814</c:v>
                </c:pt>
                <c:pt idx="398">
                  <c:v>-2.8363225019346601</c:v>
                </c:pt>
                <c:pt idx="399">
                  <c:v>20.194545331868198</c:v>
                </c:pt>
                <c:pt idx="400">
                  <c:v>3.2254131656711706</c:v>
                </c:pt>
                <c:pt idx="401">
                  <c:v>8.2562809994740292</c:v>
                </c:pt>
                <c:pt idx="402">
                  <c:v>13.287148833276888</c:v>
                </c:pt>
                <c:pt idx="403">
                  <c:v>4.3180166670797462</c:v>
                </c:pt>
                <c:pt idx="404">
                  <c:v>6.3488845008827184</c:v>
                </c:pt>
                <c:pt idx="405">
                  <c:v>-6.6202476653144231</c:v>
                </c:pt>
                <c:pt idx="406">
                  <c:v>8.4106201684884354</c:v>
                </c:pt>
                <c:pt idx="407">
                  <c:v>14.441488002291294</c:v>
                </c:pt>
                <c:pt idx="408">
                  <c:v>0.47235583609426612</c:v>
                </c:pt>
                <c:pt idx="409">
                  <c:v>4.5032236698971246</c:v>
                </c:pt>
                <c:pt idx="410">
                  <c:v>1.5340915036999831</c:v>
                </c:pt>
                <c:pt idx="411">
                  <c:v>8.5649593375028417</c:v>
                </c:pt>
                <c:pt idx="412">
                  <c:v>5.5958271713058139</c:v>
                </c:pt>
                <c:pt idx="413">
                  <c:v>-3.3733049948913276</c:v>
                </c:pt>
                <c:pt idx="414">
                  <c:v>-5.3424371610884691</c:v>
                </c:pt>
                <c:pt idx="415">
                  <c:v>-3.3115693272856106</c:v>
                </c:pt>
                <c:pt idx="416">
                  <c:v>8.7192985065173616</c:v>
                </c:pt>
                <c:pt idx="417">
                  <c:v>-2.2498336596797799</c:v>
                </c:pt>
                <c:pt idx="418">
                  <c:v>5.7810341741230786</c:v>
                </c:pt>
                <c:pt idx="419">
                  <c:v>-5.1880979920740629</c:v>
                </c:pt>
                <c:pt idx="420">
                  <c:v>-0.15723015827109066</c:v>
                </c:pt>
                <c:pt idx="421">
                  <c:v>11.873637675531768</c:v>
                </c:pt>
                <c:pt idx="422">
                  <c:v>-1.0954944906653736</c:v>
                </c:pt>
                <c:pt idx="423">
                  <c:v>-8.0646266568625151</c:v>
                </c:pt>
                <c:pt idx="424">
                  <c:v>15.966241176940457</c:v>
                </c:pt>
                <c:pt idx="425">
                  <c:v>6.9971090107433156</c:v>
                </c:pt>
                <c:pt idx="426">
                  <c:v>3.0279768445461741</c:v>
                </c:pt>
                <c:pt idx="427">
                  <c:v>2.0588446783490326</c:v>
                </c:pt>
                <c:pt idx="428">
                  <c:v>-4.9102874878479952</c:v>
                </c:pt>
                <c:pt idx="429">
                  <c:v>4.1205803459548633</c:v>
                </c:pt>
                <c:pt idx="430">
                  <c:v>4.1514481797577218</c:v>
                </c:pt>
                <c:pt idx="431">
                  <c:v>-10.81768398643942</c:v>
                </c:pt>
                <c:pt idx="432">
                  <c:v>7.2131838473635526</c:v>
                </c:pt>
                <c:pt idx="433">
                  <c:v>-2.7559483188335889</c:v>
                </c:pt>
                <c:pt idx="434">
                  <c:v>-8.7250804850307304</c:v>
                </c:pt>
                <c:pt idx="435">
                  <c:v>7.3057873487721281</c:v>
                </c:pt>
                <c:pt idx="436">
                  <c:v>7.3366551825751003</c:v>
                </c:pt>
                <c:pt idx="437">
                  <c:v>-1.6324769836220412</c:v>
                </c:pt>
                <c:pt idx="438">
                  <c:v>2.3983908501808173</c:v>
                </c:pt>
                <c:pt idx="439">
                  <c:v>-7.5707413160163242</c:v>
                </c:pt>
                <c:pt idx="440">
                  <c:v>-9.539873482213352</c:v>
                </c:pt>
                <c:pt idx="441">
                  <c:v>-2.5090056484104934</c:v>
                </c:pt>
                <c:pt idx="442">
                  <c:v>9.5218621853923651</c:v>
                </c:pt>
                <c:pt idx="443">
                  <c:v>-6.4472699808047764</c:v>
                </c:pt>
                <c:pt idx="444">
                  <c:v>-4.4164021470019179</c:v>
                </c:pt>
                <c:pt idx="445">
                  <c:v>-3.3855343131989457</c:v>
                </c:pt>
                <c:pt idx="446">
                  <c:v>-6.3546664793960872</c:v>
                </c:pt>
                <c:pt idx="447">
                  <c:v>4.6762013544067713</c:v>
                </c:pt>
                <c:pt idx="448">
                  <c:v>1.7070691882096298</c:v>
                </c:pt>
                <c:pt idx="449">
                  <c:v>-0.26206297798739797</c:v>
                </c:pt>
                <c:pt idx="450">
                  <c:v>2.7688048558154605</c:v>
                </c:pt>
                <c:pt idx="451">
                  <c:v>6.7996726896183191</c:v>
                </c:pt>
                <c:pt idx="452">
                  <c:v>-0.16945947657882243</c:v>
                </c:pt>
                <c:pt idx="453">
                  <c:v>3.8614083572241498</c:v>
                </c:pt>
                <c:pt idx="454">
                  <c:v>-0.10772380897299172</c:v>
                </c:pt>
                <c:pt idx="455">
                  <c:v>-4.0768559751701332</c:v>
                </c:pt>
                <c:pt idx="456">
                  <c:v>-7.0459881413672747</c:v>
                </c:pt>
                <c:pt idx="457">
                  <c:v>7.9848796924356975</c:v>
                </c:pt>
                <c:pt idx="458">
                  <c:v>-4.984252473761444</c:v>
                </c:pt>
                <c:pt idx="459">
                  <c:v>1.0466153600414145</c:v>
                </c:pt>
                <c:pt idx="460">
                  <c:v>-4.922516806155727</c:v>
                </c:pt>
                <c:pt idx="461">
                  <c:v>-4.8916489723527548</c:v>
                </c:pt>
                <c:pt idx="462">
                  <c:v>2.1392188614501038</c:v>
                </c:pt>
                <c:pt idx="463">
                  <c:v>2.1700866952529623</c:v>
                </c:pt>
                <c:pt idx="464">
                  <c:v>1.2009545290558208</c:v>
                </c:pt>
                <c:pt idx="465">
                  <c:v>0.23182236285879299</c:v>
                </c:pt>
                <c:pt idx="466">
                  <c:v>-3.7373098033383485</c:v>
                </c:pt>
                <c:pt idx="467">
                  <c:v>9.29355803046451</c:v>
                </c:pt>
                <c:pt idx="468">
                  <c:v>-11.675574135732631</c:v>
                </c:pt>
                <c:pt idx="469">
                  <c:v>2.3552936980703407</c:v>
                </c:pt>
                <c:pt idx="470">
                  <c:v>-4.6138384681268008</c:v>
                </c:pt>
                <c:pt idx="471">
                  <c:v>8.4170293656760578</c:v>
                </c:pt>
                <c:pt idx="472">
                  <c:v>-6.5521028005210837</c:v>
                </c:pt>
                <c:pt idx="473">
                  <c:v>-3.5212349667181115</c:v>
                </c:pt>
                <c:pt idx="474">
                  <c:v>8.509632867084747</c:v>
                </c:pt>
                <c:pt idx="475">
                  <c:v>0.54050070088760549</c:v>
                </c:pt>
                <c:pt idx="476">
                  <c:v>-2.428631465309536</c:v>
                </c:pt>
                <c:pt idx="477">
                  <c:v>5.6022363684934362</c:v>
                </c:pt>
                <c:pt idx="478">
                  <c:v>-9.3668957977037053</c:v>
                </c:pt>
                <c:pt idx="479">
                  <c:v>4.6639720360991532</c:v>
                </c:pt>
                <c:pt idx="480">
                  <c:v>9.6948398699020117</c:v>
                </c:pt>
                <c:pt idx="481">
                  <c:v>-7.2742922962950161</c:v>
                </c:pt>
                <c:pt idx="482">
                  <c:v>5.7565755375078425</c:v>
                </c:pt>
                <c:pt idx="483">
                  <c:v>5.787443371310701</c:v>
                </c:pt>
                <c:pt idx="484">
                  <c:v>-3.1816887948864405</c:v>
                </c:pt>
                <c:pt idx="485">
                  <c:v>-9.1508209610834683</c:v>
                </c:pt>
                <c:pt idx="486">
                  <c:v>-13.11995312728061</c:v>
                </c:pt>
                <c:pt idx="487">
                  <c:v>0.91091470652224871</c:v>
                </c:pt>
                <c:pt idx="488">
                  <c:v>0.94178254032510722</c:v>
                </c:pt>
                <c:pt idx="489">
                  <c:v>-10.027349625871921</c:v>
                </c:pt>
                <c:pt idx="490">
                  <c:v>3.5182079309379333E-3</c:v>
                </c:pt>
                <c:pt idx="491">
                  <c:v>3.0343860417337964</c:v>
                </c:pt>
                <c:pt idx="492">
                  <c:v>5.065253875536655</c:v>
                </c:pt>
                <c:pt idx="493">
                  <c:v>6.0961217093396272</c:v>
                </c:pt>
                <c:pt idx="494">
                  <c:v>1.1269895431424857</c:v>
                </c:pt>
                <c:pt idx="495">
                  <c:v>12.157857376945344</c:v>
                </c:pt>
                <c:pt idx="496">
                  <c:v>-4.8112747892517973</c:v>
                </c:pt>
                <c:pt idx="497">
                  <c:v>3.2195930445511749</c:v>
                </c:pt>
                <c:pt idx="498">
                  <c:v>-0.74953912164596659</c:v>
                </c:pt>
                <c:pt idx="499">
                  <c:v>-3.7186712878431081</c:v>
                </c:pt>
                <c:pt idx="500">
                  <c:v>-4.6878034540402496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207.92040089998198</c:v>
                </c:pt>
                <c:pt idx="1">
                  <c:v>207.87040089998203</c:v>
                </c:pt>
                <c:pt idx="2">
                  <c:v>207.82040089998208</c:v>
                </c:pt>
                <c:pt idx="3">
                  <c:v>207.77040089998212</c:v>
                </c:pt>
                <c:pt idx="4">
                  <c:v>207.72040089998217</c:v>
                </c:pt>
                <c:pt idx="5">
                  <c:v>207.67040089998221</c:v>
                </c:pt>
                <c:pt idx="6">
                  <c:v>207.62040089998226</c:v>
                </c:pt>
                <c:pt idx="7">
                  <c:v>207.5704008999823</c:v>
                </c:pt>
                <c:pt idx="8">
                  <c:v>207.52040089998235</c:v>
                </c:pt>
                <c:pt idx="9">
                  <c:v>207.47040089998239</c:v>
                </c:pt>
                <c:pt idx="10">
                  <c:v>207.42040089998244</c:v>
                </c:pt>
                <c:pt idx="11">
                  <c:v>207.37040089998249</c:v>
                </c:pt>
                <c:pt idx="12">
                  <c:v>207.32040089998253</c:v>
                </c:pt>
                <c:pt idx="13">
                  <c:v>207.27040089998258</c:v>
                </c:pt>
                <c:pt idx="14">
                  <c:v>207.22040089998262</c:v>
                </c:pt>
                <c:pt idx="15">
                  <c:v>207.17040089998267</c:v>
                </c:pt>
                <c:pt idx="16">
                  <c:v>207.12040089998271</c:v>
                </c:pt>
                <c:pt idx="17">
                  <c:v>207.07040089998276</c:v>
                </c:pt>
                <c:pt idx="18">
                  <c:v>207.0204008999828</c:v>
                </c:pt>
                <c:pt idx="19">
                  <c:v>206.97040089998285</c:v>
                </c:pt>
                <c:pt idx="20">
                  <c:v>206.92040089998289</c:v>
                </c:pt>
                <c:pt idx="21">
                  <c:v>206.87040089998294</c:v>
                </c:pt>
                <c:pt idx="22">
                  <c:v>206.82040089998299</c:v>
                </c:pt>
                <c:pt idx="23">
                  <c:v>206.77040089998303</c:v>
                </c:pt>
                <c:pt idx="24">
                  <c:v>206.72040089998308</c:v>
                </c:pt>
                <c:pt idx="25">
                  <c:v>206.67040089998312</c:v>
                </c:pt>
                <c:pt idx="26">
                  <c:v>206.62040089998317</c:v>
                </c:pt>
                <c:pt idx="27">
                  <c:v>206.57040089998321</c:v>
                </c:pt>
                <c:pt idx="28">
                  <c:v>206.52040089998326</c:v>
                </c:pt>
                <c:pt idx="29">
                  <c:v>206.4704008999833</c:v>
                </c:pt>
                <c:pt idx="30">
                  <c:v>206.42040089998335</c:v>
                </c:pt>
                <c:pt idx="31">
                  <c:v>206.37040089998339</c:v>
                </c:pt>
                <c:pt idx="32">
                  <c:v>206.32040089998344</c:v>
                </c:pt>
                <c:pt idx="33">
                  <c:v>206.27040089998349</c:v>
                </c:pt>
                <c:pt idx="34">
                  <c:v>206.22040089998353</c:v>
                </c:pt>
                <c:pt idx="35">
                  <c:v>206.17040089998358</c:v>
                </c:pt>
                <c:pt idx="36">
                  <c:v>206.12040089998362</c:v>
                </c:pt>
                <c:pt idx="37">
                  <c:v>206.07040089998367</c:v>
                </c:pt>
                <c:pt idx="38">
                  <c:v>206.02040089998371</c:v>
                </c:pt>
                <c:pt idx="39">
                  <c:v>205.97040089998376</c:v>
                </c:pt>
                <c:pt idx="40">
                  <c:v>205.9204008999838</c:v>
                </c:pt>
                <c:pt idx="41">
                  <c:v>205.87040089998385</c:v>
                </c:pt>
                <c:pt idx="42">
                  <c:v>205.82040089998389</c:v>
                </c:pt>
                <c:pt idx="43">
                  <c:v>205.77040089998394</c:v>
                </c:pt>
                <c:pt idx="44">
                  <c:v>205.72040089998399</c:v>
                </c:pt>
                <c:pt idx="45">
                  <c:v>205.67040089998403</c:v>
                </c:pt>
                <c:pt idx="46">
                  <c:v>205.62040089998408</c:v>
                </c:pt>
                <c:pt idx="47">
                  <c:v>205.57040089998412</c:v>
                </c:pt>
                <c:pt idx="48">
                  <c:v>205.52040089998417</c:v>
                </c:pt>
                <c:pt idx="49">
                  <c:v>205.47040089998421</c:v>
                </c:pt>
                <c:pt idx="50">
                  <c:v>205.42040089998426</c:v>
                </c:pt>
                <c:pt idx="51">
                  <c:v>205.3704008999843</c:v>
                </c:pt>
                <c:pt idx="52">
                  <c:v>205.32040089998435</c:v>
                </c:pt>
                <c:pt idx="53">
                  <c:v>205.27040089998439</c:v>
                </c:pt>
                <c:pt idx="54">
                  <c:v>205.22040089998444</c:v>
                </c:pt>
                <c:pt idx="55">
                  <c:v>205.17040089998449</c:v>
                </c:pt>
                <c:pt idx="56">
                  <c:v>205.12040089998453</c:v>
                </c:pt>
                <c:pt idx="57">
                  <c:v>205.07040089998458</c:v>
                </c:pt>
                <c:pt idx="58">
                  <c:v>205.02040089998462</c:v>
                </c:pt>
                <c:pt idx="59">
                  <c:v>204.97040089998467</c:v>
                </c:pt>
                <c:pt idx="60">
                  <c:v>204.92040089998471</c:v>
                </c:pt>
                <c:pt idx="61">
                  <c:v>204.87040089998476</c:v>
                </c:pt>
                <c:pt idx="62">
                  <c:v>204.8204008999848</c:v>
                </c:pt>
                <c:pt idx="63">
                  <c:v>204.77040089998485</c:v>
                </c:pt>
                <c:pt idx="64">
                  <c:v>204.7204008999849</c:v>
                </c:pt>
                <c:pt idx="65">
                  <c:v>204.67040089998494</c:v>
                </c:pt>
                <c:pt idx="66">
                  <c:v>204.62040089998499</c:v>
                </c:pt>
                <c:pt idx="67">
                  <c:v>204.57040089998503</c:v>
                </c:pt>
                <c:pt idx="68">
                  <c:v>204.52040089998508</c:v>
                </c:pt>
                <c:pt idx="69">
                  <c:v>204.47040089998512</c:v>
                </c:pt>
                <c:pt idx="70">
                  <c:v>204.42040089998517</c:v>
                </c:pt>
                <c:pt idx="71">
                  <c:v>204.37040089998521</c:v>
                </c:pt>
                <c:pt idx="72">
                  <c:v>204.32040089998526</c:v>
                </c:pt>
                <c:pt idx="73">
                  <c:v>204.2704008999853</c:v>
                </c:pt>
                <c:pt idx="74">
                  <c:v>204.22040089998535</c:v>
                </c:pt>
                <c:pt idx="75">
                  <c:v>204.1704008999854</c:v>
                </c:pt>
                <c:pt idx="76">
                  <c:v>204.12040089998544</c:v>
                </c:pt>
                <c:pt idx="77">
                  <c:v>204.07040089998549</c:v>
                </c:pt>
                <c:pt idx="78">
                  <c:v>204.02040089998553</c:v>
                </c:pt>
                <c:pt idx="79">
                  <c:v>203.97040089998558</c:v>
                </c:pt>
                <c:pt idx="80">
                  <c:v>203.92040089998562</c:v>
                </c:pt>
                <c:pt idx="81">
                  <c:v>203.87040089998567</c:v>
                </c:pt>
                <c:pt idx="82">
                  <c:v>203.82040089998571</c:v>
                </c:pt>
                <c:pt idx="83">
                  <c:v>203.77040089998576</c:v>
                </c:pt>
                <c:pt idx="84">
                  <c:v>203.7204008999858</c:v>
                </c:pt>
                <c:pt idx="85">
                  <c:v>203.67040089998585</c:v>
                </c:pt>
                <c:pt idx="86">
                  <c:v>203.6204008999859</c:v>
                </c:pt>
                <c:pt idx="87">
                  <c:v>203.57040089998594</c:v>
                </c:pt>
                <c:pt idx="88">
                  <c:v>203.52040089998599</c:v>
                </c:pt>
                <c:pt idx="89">
                  <c:v>203.47040089998603</c:v>
                </c:pt>
                <c:pt idx="90">
                  <c:v>203.42040089998608</c:v>
                </c:pt>
                <c:pt idx="91">
                  <c:v>203.37040089998612</c:v>
                </c:pt>
                <c:pt idx="92">
                  <c:v>203.32040089998617</c:v>
                </c:pt>
                <c:pt idx="93">
                  <c:v>203.27040089998621</c:v>
                </c:pt>
                <c:pt idx="94">
                  <c:v>203.22040089998626</c:v>
                </c:pt>
                <c:pt idx="95">
                  <c:v>203.1704008999863</c:v>
                </c:pt>
                <c:pt idx="96">
                  <c:v>203.12040089998635</c:v>
                </c:pt>
                <c:pt idx="97">
                  <c:v>203.0704008999864</c:v>
                </c:pt>
                <c:pt idx="98">
                  <c:v>203.02040089998644</c:v>
                </c:pt>
                <c:pt idx="99">
                  <c:v>202.97040089998649</c:v>
                </c:pt>
                <c:pt idx="100">
                  <c:v>202.92040089998653</c:v>
                </c:pt>
                <c:pt idx="101">
                  <c:v>202.87040089998658</c:v>
                </c:pt>
                <c:pt idx="102">
                  <c:v>202.82040089998662</c:v>
                </c:pt>
                <c:pt idx="103">
                  <c:v>202.77040089998667</c:v>
                </c:pt>
                <c:pt idx="104">
                  <c:v>202.72040089998671</c:v>
                </c:pt>
                <c:pt idx="105">
                  <c:v>202.67040089998676</c:v>
                </c:pt>
                <c:pt idx="106">
                  <c:v>202.62040089998681</c:v>
                </c:pt>
                <c:pt idx="107">
                  <c:v>202.57040089998685</c:v>
                </c:pt>
                <c:pt idx="108">
                  <c:v>202.5204008999869</c:v>
                </c:pt>
                <c:pt idx="109">
                  <c:v>202.47040089998694</c:v>
                </c:pt>
                <c:pt idx="110">
                  <c:v>202.42040089998699</c:v>
                </c:pt>
                <c:pt idx="111">
                  <c:v>202.37040089998703</c:v>
                </c:pt>
                <c:pt idx="112">
                  <c:v>202.32040089998708</c:v>
                </c:pt>
                <c:pt idx="113">
                  <c:v>202.27040089998712</c:v>
                </c:pt>
                <c:pt idx="114">
                  <c:v>202.22040089998717</c:v>
                </c:pt>
                <c:pt idx="115">
                  <c:v>202.17040089998721</c:v>
                </c:pt>
                <c:pt idx="116">
                  <c:v>202.12040089998726</c:v>
                </c:pt>
                <c:pt idx="117">
                  <c:v>202.07040089998731</c:v>
                </c:pt>
                <c:pt idx="118">
                  <c:v>202.02040089998735</c:v>
                </c:pt>
                <c:pt idx="119">
                  <c:v>201.9704008999874</c:v>
                </c:pt>
                <c:pt idx="120">
                  <c:v>201.92040089998744</c:v>
                </c:pt>
                <c:pt idx="121">
                  <c:v>201.87040089998749</c:v>
                </c:pt>
                <c:pt idx="122">
                  <c:v>201.82040089998753</c:v>
                </c:pt>
                <c:pt idx="123">
                  <c:v>201.77040089998758</c:v>
                </c:pt>
                <c:pt idx="124">
                  <c:v>201.72040089998762</c:v>
                </c:pt>
                <c:pt idx="125">
                  <c:v>201.67040089998767</c:v>
                </c:pt>
                <c:pt idx="126">
                  <c:v>201.62040089998771</c:v>
                </c:pt>
                <c:pt idx="127">
                  <c:v>201.57040089998776</c:v>
                </c:pt>
                <c:pt idx="128">
                  <c:v>201.52040089998781</c:v>
                </c:pt>
                <c:pt idx="129">
                  <c:v>201.47040089998785</c:v>
                </c:pt>
                <c:pt idx="130">
                  <c:v>201.4204008999879</c:v>
                </c:pt>
                <c:pt idx="131">
                  <c:v>201.37040089998794</c:v>
                </c:pt>
                <c:pt idx="132">
                  <c:v>201.32040089998799</c:v>
                </c:pt>
                <c:pt idx="133">
                  <c:v>201.27040089998803</c:v>
                </c:pt>
                <c:pt idx="134">
                  <c:v>201.22040089998808</c:v>
                </c:pt>
                <c:pt idx="135">
                  <c:v>201.17040089998812</c:v>
                </c:pt>
                <c:pt idx="136">
                  <c:v>201.12040089998817</c:v>
                </c:pt>
                <c:pt idx="137">
                  <c:v>201.07040089998821</c:v>
                </c:pt>
                <c:pt idx="138">
                  <c:v>201.02040089998826</c:v>
                </c:pt>
                <c:pt idx="139">
                  <c:v>200.97040089998831</c:v>
                </c:pt>
                <c:pt idx="140">
                  <c:v>200.92040089998835</c:v>
                </c:pt>
                <c:pt idx="141">
                  <c:v>200.8704008999884</c:v>
                </c:pt>
                <c:pt idx="142">
                  <c:v>200.82040089998844</c:v>
                </c:pt>
                <c:pt idx="143">
                  <c:v>200.77040089998849</c:v>
                </c:pt>
                <c:pt idx="144">
                  <c:v>200.72040089998853</c:v>
                </c:pt>
                <c:pt idx="145">
                  <c:v>200.67040089998858</c:v>
                </c:pt>
                <c:pt idx="146">
                  <c:v>200.62040089998862</c:v>
                </c:pt>
                <c:pt idx="147">
                  <c:v>200.57040089998867</c:v>
                </c:pt>
                <c:pt idx="148">
                  <c:v>200.52040089998872</c:v>
                </c:pt>
                <c:pt idx="149">
                  <c:v>200.47040089998876</c:v>
                </c:pt>
                <c:pt idx="150">
                  <c:v>200.42040089998881</c:v>
                </c:pt>
                <c:pt idx="151">
                  <c:v>200.37040089998885</c:v>
                </c:pt>
                <c:pt idx="152">
                  <c:v>200.3204008999889</c:v>
                </c:pt>
                <c:pt idx="153">
                  <c:v>200.27040089998894</c:v>
                </c:pt>
                <c:pt idx="154">
                  <c:v>200.22040089998899</c:v>
                </c:pt>
                <c:pt idx="155">
                  <c:v>200.17040089998903</c:v>
                </c:pt>
                <c:pt idx="156">
                  <c:v>200.12040089998908</c:v>
                </c:pt>
                <c:pt idx="157">
                  <c:v>200.07040089998912</c:v>
                </c:pt>
                <c:pt idx="158">
                  <c:v>200.02040089998917</c:v>
                </c:pt>
                <c:pt idx="159">
                  <c:v>199.97040089998922</c:v>
                </c:pt>
                <c:pt idx="160">
                  <c:v>199.92040089998926</c:v>
                </c:pt>
                <c:pt idx="161">
                  <c:v>199.87040089998931</c:v>
                </c:pt>
                <c:pt idx="162">
                  <c:v>199.82040089998935</c:v>
                </c:pt>
                <c:pt idx="163">
                  <c:v>199.7704008999894</c:v>
                </c:pt>
                <c:pt idx="164">
                  <c:v>199.72040089998944</c:v>
                </c:pt>
                <c:pt idx="165">
                  <c:v>199.67040089998949</c:v>
                </c:pt>
                <c:pt idx="166">
                  <c:v>199.62040089998953</c:v>
                </c:pt>
                <c:pt idx="167">
                  <c:v>199.57040089998958</c:v>
                </c:pt>
                <c:pt idx="168">
                  <c:v>199.52040089998962</c:v>
                </c:pt>
                <c:pt idx="169">
                  <c:v>199.47040089998967</c:v>
                </c:pt>
                <c:pt idx="170">
                  <c:v>199.42040089998972</c:v>
                </c:pt>
                <c:pt idx="171">
                  <c:v>199.37040089998976</c:v>
                </c:pt>
                <c:pt idx="172">
                  <c:v>199.32040089998981</c:v>
                </c:pt>
                <c:pt idx="173">
                  <c:v>199.27040089998985</c:v>
                </c:pt>
                <c:pt idx="174">
                  <c:v>199.2204008999899</c:v>
                </c:pt>
                <c:pt idx="175">
                  <c:v>199.17040089998994</c:v>
                </c:pt>
                <c:pt idx="176">
                  <c:v>199.12040089998999</c:v>
                </c:pt>
                <c:pt idx="177">
                  <c:v>199.07040089999003</c:v>
                </c:pt>
                <c:pt idx="178">
                  <c:v>199.02040089999008</c:v>
                </c:pt>
                <c:pt idx="179">
                  <c:v>198.97040089999012</c:v>
                </c:pt>
                <c:pt idx="180">
                  <c:v>198.92040089999017</c:v>
                </c:pt>
                <c:pt idx="181">
                  <c:v>198.87040089999022</c:v>
                </c:pt>
                <c:pt idx="182">
                  <c:v>198.82040089999026</c:v>
                </c:pt>
                <c:pt idx="183">
                  <c:v>198.77040089999031</c:v>
                </c:pt>
                <c:pt idx="184">
                  <c:v>198.72040089999035</c:v>
                </c:pt>
                <c:pt idx="185">
                  <c:v>198.6704008999904</c:v>
                </c:pt>
                <c:pt idx="186">
                  <c:v>198.62040089999044</c:v>
                </c:pt>
                <c:pt idx="187">
                  <c:v>198.57040089999049</c:v>
                </c:pt>
                <c:pt idx="188">
                  <c:v>198.52040089999053</c:v>
                </c:pt>
                <c:pt idx="189">
                  <c:v>198.47040089999058</c:v>
                </c:pt>
                <c:pt idx="190">
                  <c:v>198.42040089999063</c:v>
                </c:pt>
                <c:pt idx="191">
                  <c:v>198.37040089999067</c:v>
                </c:pt>
                <c:pt idx="192">
                  <c:v>198.32040089999072</c:v>
                </c:pt>
                <c:pt idx="193">
                  <c:v>198.27040089999076</c:v>
                </c:pt>
                <c:pt idx="194">
                  <c:v>198.22040089999081</c:v>
                </c:pt>
                <c:pt idx="195">
                  <c:v>198.17040089999085</c:v>
                </c:pt>
                <c:pt idx="196">
                  <c:v>198.1204008999909</c:v>
                </c:pt>
                <c:pt idx="197">
                  <c:v>198.07040089999094</c:v>
                </c:pt>
                <c:pt idx="198">
                  <c:v>198.02040089999099</c:v>
                </c:pt>
                <c:pt idx="199">
                  <c:v>197.97040089999103</c:v>
                </c:pt>
                <c:pt idx="200">
                  <c:v>197.92040089999108</c:v>
                </c:pt>
                <c:pt idx="201">
                  <c:v>197.87040089999113</c:v>
                </c:pt>
                <c:pt idx="202">
                  <c:v>197.82040089999117</c:v>
                </c:pt>
                <c:pt idx="203">
                  <c:v>197.77040089999122</c:v>
                </c:pt>
                <c:pt idx="204">
                  <c:v>197.72040089999126</c:v>
                </c:pt>
                <c:pt idx="205">
                  <c:v>197.67040089999131</c:v>
                </c:pt>
                <c:pt idx="206">
                  <c:v>197.62040089999135</c:v>
                </c:pt>
                <c:pt idx="207">
                  <c:v>197.5704008999914</c:v>
                </c:pt>
                <c:pt idx="208">
                  <c:v>197.52040089999144</c:v>
                </c:pt>
                <c:pt idx="209">
                  <c:v>197.47040089999149</c:v>
                </c:pt>
                <c:pt idx="210">
                  <c:v>197.42040089999153</c:v>
                </c:pt>
                <c:pt idx="211">
                  <c:v>197.37040089999158</c:v>
                </c:pt>
                <c:pt idx="212">
                  <c:v>197.32040089999163</c:v>
                </c:pt>
                <c:pt idx="213">
                  <c:v>197.27040089999167</c:v>
                </c:pt>
                <c:pt idx="214">
                  <c:v>197.22040089999172</c:v>
                </c:pt>
                <c:pt idx="215">
                  <c:v>197.17040089999176</c:v>
                </c:pt>
                <c:pt idx="216">
                  <c:v>197.12040089999181</c:v>
                </c:pt>
                <c:pt idx="217">
                  <c:v>197.07040089999185</c:v>
                </c:pt>
                <c:pt idx="218">
                  <c:v>197.0204008999919</c:v>
                </c:pt>
                <c:pt idx="219">
                  <c:v>196.97040089999194</c:v>
                </c:pt>
                <c:pt idx="220">
                  <c:v>196.92040089999199</c:v>
                </c:pt>
                <c:pt idx="221">
                  <c:v>196.87040089999203</c:v>
                </c:pt>
                <c:pt idx="222">
                  <c:v>196.82040089999208</c:v>
                </c:pt>
                <c:pt idx="223">
                  <c:v>196.77040089999213</c:v>
                </c:pt>
                <c:pt idx="224">
                  <c:v>196.72040089999217</c:v>
                </c:pt>
                <c:pt idx="225">
                  <c:v>196.67040089999222</c:v>
                </c:pt>
                <c:pt idx="226">
                  <c:v>196.62040089999226</c:v>
                </c:pt>
                <c:pt idx="227">
                  <c:v>196.57040089999231</c:v>
                </c:pt>
                <c:pt idx="228">
                  <c:v>196.52040089999235</c:v>
                </c:pt>
                <c:pt idx="229">
                  <c:v>196.4704008999924</c:v>
                </c:pt>
                <c:pt idx="230">
                  <c:v>196.42040089999244</c:v>
                </c:pt>
                <c:pt idx="231">
                  <c:v>196.37040089999249</c:v>
                </c:pt>
                <c:pt idx="232">
                  <c:v>196.32040089999253</c:v>
                </c:pt>
                <c:pt idx="233">
                  <c:v>196.27040089999258</c:v>
                </c:pt>
                <c:pt idx="234">
                  <c:v>196.22040089999263</c:v>
                </c:pt>
                <c:pt idx="235">
                  <c:v>196.17040089999267</c:v>
                </c:pt>
                <c:pt idx="236">
                  <c:v>196.12040089999272</c:v>
                </c:pt>
                <c:pt idx="237">
                  <c:v>196.07040089999276</c:v>
                </c:pt>
                <c:pt idx="238">
                  <c:v>196.02040089999281</c:v>
                </c:pt>
                <c:pt idx="239">
                  <c:v>195.97040089999285</c:v>
                </c:pt>
                <c:pt idx="240">
                  <c:v>195.9204008999929</c:v>
                </c:pt>
                <c:pt idx="241">
                  <c:v>195.87040089999294</c:v>
                </c:pt>
                <c:pt idx="242">
                  <c:v>195.82040089999299</c:v>
                </c:pt>
                <c:pt idx="243">
                  <c:v>195.77040089999304</c:v>
                </c:pt>
                <c:pt idx="244">
                  <c:v>195.72040089999308</c:v>
                </c:pt>
                <c:pt idx="245">
                  <c:v>195.67040089999313</c:v>
                </c:pt>
                <c:pt idx="246">
                  <c:v>195.62040089999317</c:v>
                </c:pt>
                <c:pt idx="247">
                  <c:v>195.57040089999322</c:v>
                </c:pt>
                <c:pt idx="248">
                  <c:v>195.52040089999326</c:v>
                </c:pt>
                <c:pt idx="249">
                  <c:v>195.47040089999331</c:v>
                </c:pt>
                <c:pt idx="250">
                  <c:v>195.42040089999335</c:v>
                </c:pt>
                <c:pt idx="251">
                  <c:v>195.3704008999934</c:v>
                </c:pt>
                <c:pt idx="252">
                  <c:v>195.32040089999344</c:v>
                </c:pt>
                <c:pt idx="253">
                  <c:v>195.27040089999349</c:v>
                </c:pt>
                <c:pt idx="254">
                  <c:v>195.22040089999354</c:v>
                </c:pt>
                <c:pt idx="255">
                  <c:v>195.17040089999358</c:v>
                </c:pt>
                <c:pt idx="256">
                  <c:v>195.12040089999363</c:v>
                </c:pt>
                <c:pt idx="257">
                  <c:v>195.07040089999367</c:v>
                </c:pt>
                <c:pt idx="258">
                  <c:v>195.02040089999372</c:v>
                </c:pt>
                <c:pt idx="259">
                  <c:v>194.97040089999376</c:v>
                </c:pt>
                <c:pt idx="260">
                  <c:v>194.92040089999381</c:v>
                </c:pt>
                <c:pt idx="261">
                  <c:v>194.87040089999385</c:v>
                </c:pt>
                <c:pt idx="262">
                  <c:v>194.8204008999939</c:v>
                </c:pt>
                <c:pt idx="263">
                  <c:v>194.77040089999394</c:v>
                </c:pt>
                <c:pt idx="264">
                  <c:v>194.72040089999399</c:v>
                </c:pt>
                <c:pt idx="265">
                  <c:v>194.67040089999404</c:v>
                </c:pt>
                <c:pt idx="266">
                  <c:v>194.62040089999408</c:v>
                </c:pt>
                <c:pt idx="267">
                  <c:v>194.57040089999413</c:v>
                </c:pt>
                <c:pt idx="268">
                  <c:v>194.52040089999417</c:v>
                </c:pt>
                <c:pt idx="269">
                  <c:v>194.47040089999422</c:v>
                </c:pt>
                <c:pt idx="270">
                  <c:v>194.42040089999426</c:v>
                </c:pt>
                <c:pt idx="271">
                  <c:v>194.37040089999431</c:v>
                </c:pt>
                <c:pt idx="272">
                  <c:v>194.32040089999435</c:v>
                </c:pt>
                <c:pt idx="273">
                  <c:v>194.2704008999944</c:v>
                </c:pt>
                <c:pt idx="274">
                  <c:v>194.22040089999444</c:v>
                </c:pt>
                <c:pt idx="275">
                  <c:v>194.17040089999449</c:v>
                </c:pt>
                <c:pt idx="276">
                  <c:v>194.12040089999454</c:v>
                </c:pt>
                <c:pt idx="277">
                  <c:v>194.07040089999458</c:v>
                </c:pt>
                <c:pt idx="278">
                  <c:v>194.02040089999463</c:v>
                </c:pt>
                <c:pt idx="279">
                  <c:v>193.97040089999467</c:v>
                </c:pt>
                <c:pt idx="280">
                  <c:v>193.92040089999472</c:v>
                </c:pt>
                <c:pt idx="281">
                  <c:v>193.87040089999476</c:v>
                </c:pt>
                <c:pt idx="282">
                  <c:v>193.82040089999481</c:v>
                </c:pt>
                <c:pt idx="283">
                  <c:v>193.77040089999485</c:v>
                </c:pt>
                <c:pt idx="284">
                  <c:v>193.7204008999949</c:v>
                </c:pt>
                <c:pt idx="285">
                  <c:v>193.67040089999495</c:v>
                </c:pt>
                <c:pt idx="286">
                  <c:v>193.62040089999499</c:v>
                </c:pt>
                <c:pt idx="287">
                  <c:v>193.57040089999504</c:v>
                </c:pt>
                <c:pt idx="288">
                  <c:v>193.52040089999508</c:v>
                </c:pt>
                <c:pt idx="289">
                  <c:v>193.47040089999513</c:v>
                </c:pt>
                <c:pt idx="290">
                  <c:v>193.42040089999517</c:v>
                </c:pt>
                <c:pt idx="291">
                  <c:v>193.37040089999522</c:v>
                </c:pt>
                <c:pt idx="292">
                  <c:v>193.32040089999526</c:v>
                </c:pt>
                <c:pt idx="293">
                  <c:v>193.27040089999531</c:v>
                </c:pt>
                <c:pt idx="294">
                  <c:v>193.22040089999535</c:v>
                </c:pt>
                <c:pt idx="295">
                  <c:v>193.1704008999954</c:v>
                </c:pt>
                <c:pt idx="296">
                  <c:v>193.12040089999545</c:v>
                </c:pt>
                <c:pt idx="297">
                  <c:v>193.07040089999549</c:v>
                </c:pt>
                <c:pt idx="298">
                  <c:v>193.02040089999554</c:v>
                </c:pt>
                <c:pt idx="299">
                  <c:v>192.97040089999558</c:v>
                </c:pt>
                <c:pt idx="300">
                  <c:v>192.92040089999563</c:v>
                </c:pt>
                <c:pt idx="301">
                  <c:v>192.87040089999567</c:v>
                </c:pt>
                <c:pt idx="302">
                  <c:v>192.82040089999572</c:v>
                </c:pt>
                <c:pt idx="303">
                  <c:v>192.77040089999576</c:v>
                </c:pt>
                <c:pt idx="304">
                  <c:v>192.72040089999581</c:v>
                </c:pt>
                <c:pt idx="305">
                  <c:v>192.67040089999585</c:v>
                </c:pt>
                <c:pt idx="306">
                  <c:v>192.6204008999959</c:v>
                </c:pt>
                <c:pt idx="307">
                  <c:v>192.57040089999595</c:v>
                </c:pt>
                <c:pt idx="308">
                  <c:v>192.52040089999599</c:v>
                </c:pt>
                <c:pt idx="309">
                  <c:v>192.47040089999604</c:v>
                </c:pt>
                <c:pt idx="310">
                  <c:v>192.42040089999608</c:v>
                </c:pt>
                <c:pt idx="311">
                  <c:v>192.37040089999613</c:v>
                </c:pt>
                <c:pt idx="312">
                  <c:v>192.32040089999617</c:v>
                </c:pt>
                <c:pt idx="313">
                  <c:v>192.27040089999622</c:v>
                </c:pt>
                <c:pt idx="314">
                  <c:v>192.22040089999626</c:v>
                </c:pt>
                <c:pt idx="315">
                  <c:v>192.17040089999631</c:v>
                </c:pt>
                <c:pt idx="316">
                  <c:v>192.12040089999635</c:v>
                </c:pt>
                <c:pt idx="317">
                  <c:v>192.0704008999964</c:v>
                </c:pt>
                <c:pt idx="318">
                  <c:v>192.02040089999645</c:v>
                </c:pt>
                <c:pt idx="319">
                  <c:v>191.97040089999649</c:v>
                </c:pt>
                <c:pt idx="320">
                  <c:v>191.92040089999654</c:v>
                </c:pt>
                <c:pt idx="321">
                  <c:v>191.87040089999658</c:v>
                </c:pt>
                <c:pt idx="322">
                  <c:v>191.82040089999663</c:v>
                </c:pt>
                <c:pt idx="323">
                  <c:v>191.77040089999667</c:v>
                </c:pt>
                <c:pt idx="324">
                  <c:v>191.72040089999672</c:v>
                </c:pt>
                <c:pt idx="325">
                  <c:v>191.67040089999676</c:v>
                </c:pt>
                <c:pt idx="326">
                  <c:v>191.62040089999681</c:v>
                </c:pt>
                <c:pt idx="327">
                  <c:v>191.57040089999686</c:v>
                </c:pt>
                <c:pt idx="328">
                  <c:v>191.5204008999969</c:v>
                </c:pt>
                <c:pt idx="329">
                  <c:v>191.47040089999695</c:v>
                </c:pt>
                <c:pt idx="330">
                  <c:v>191.42040089999699</c:v>
                </c:pt>
                <c:pt idx="331">
                  <c:v>191.37040089999704</c:v>
                </c:pt>
                <c:pt idx="332">
                  <c:v>191.32040089999708</c:v>
                </c:pt>
                <c:pt idx="333">
                  <c:v>191.27040089999713</c:v>
                </c:pt>
                <c:pt idx="334">
                  <c:v>191.22040089999717</c:v>
                </c:pt>
                <c:pt idx="335">
                  <c:v>191.17040089999722</c:v>
                </c:pt>
                <c:pt idx="336">
                  <c:v>191.12040089999726</c:v>
                </c:pt>
                <c:pt idx="337">
                  <c:v>191.07040089999731</c:v>
                </c:pt>
                <c:pt idx="338">
                  <c:v>191.02040089999736</c:v>
                </c:pt>
                <c:pt idx="339">
                  <c:v>190.9704008999974</c:v>
                </c:pt>
                <c:pt idx="340">
                  <c:v>190.92040089999745</c:v>
                </c:pt>
                <c:pt idx="341">
                  <c:v>190.87040089999749</c:v>
                </c:pt>
                <c:pt idx="342">
                  <c:v>190.82040089999754</c:v>
                </c:pt>
                <c:pt idx="343">
                  <c:v>190.77040089999758</c:v>
                </c:pt>
                <c:pt idx="344">
                  <c:v>190.72040089999763</c:v>
                </c:pt>
                <c:pt idx="345">
                  <c:v>190.67040089999767</c:v>
                </c:pt>
                <c:pt idx="346">
                  <c:v>190.62040089999772</c:v>
                </c:pt>
                <c:pt idx="347">
                  <c:v>190.57040089999776</c:v>
                </c:pt>
                <c:pt idx="348">
                  <c:v>190.52040089999781</c:v>
                </c:pt>
                <c:pt idx="349">
                  <c:v>190.47040089999786</c:v>
                </c:pt>
                <c:pt idx="350">
                  <c:v>190.4204008999979</c:v>
                </c:pt>
                <c:pt idx="351">
                  <c:v>190.37040089999795</c:v>
                </c:pt>
                <c:pt idx="352">
                  <c:v>190.32040089999799</c:v>
                </c:pt>
                <c:pt idx="353">
                  <c:v>190.27040089999804</c:v>
                </c:pt>
                <c:pt idx="354">
                  <c:v>190.22040089999808</c:v>
                </c:pt>
                <c:pt idx="355">
                  <c:v>190.17040089999813</c:v>
                </c:pt>
                <c:pt idx="356">
                  <c:v>190.12040089999817</c:v>
                </c:pt>
                <c:pt idx="357">
                  <c:v>190.07040089999822</c:v>
                </c:pt>
                <c:pt idx="358">
                  <c:v>190.02040089999826</c:v>
                </c:pt>
                <c:pt idx="359">
                  <c:v>189.97040089999831</c:v>
                </c:pt>
                <c:pt idx="360">
                  <c:v>189.92040089999836</c:v>
                </c:pt>
                <c:pt idx="361">
                  <c:v>189.8704008999984</c:v>
                </c:pt>
                <c:pt idx="362">
                  <c:v>189.82040089999845</c:v>
                </c:pt>
                <c:pt idx="363">
                  <c:v>189.77040089999849</c:v>
                </c:pt>
                <c:pt idx="364">
                  <c:v>189.72040089999854</c:v>
                </c:pt>
                <c:pt idx="365">
                  <c:v>189.67040089999858</c:v>
                </c:pt>
                <c:pt idx="366">
                  <c:v>189.62040089999863</c:v>
                </c:pt>
                <c:pt idx="367">
                  <c:v>189.57040089999867</c:v>
                </c:pt>
                <c:pt idx="368">
                  <c:v>189.52040089999872</c:v>
                </c:pt>
                <c:pt idx="369">
                  <c:v>189.47040089999876</c:v>
                </c:pt>
                <c:pt idx="370">
                  <c:v>189.42040089999881</c:v>
                </c:pt>
                <c:pt idx="371">
                  <c:v>189.37040089999886</c:v>
                </c:pt>
                <c:pt idx="372">
                  <c:v>189.3204008999989</c:v>
                </c:pt>
                <c:pt idx="373">
                  <c:v>189.27040089999895</c:v>
                </c:pt>
                <c:pt idx="374">
                  <c:v>189.22040089999899</c:v>
                </c:pt>
                <c:pt idx="375">
                  <c:v>189.17040089999904</c:v>
                </c:pt>
                <c:pt idx="376">
                  <c:v>189.12040089999908</c:v>
                </c:pt>
                <c:pt idx="377">
                  <c:v>189.07040089999913</c:v>
                </c:pt>
                <c:pt idx="378">
                  <c:v>189.02040089999917</c:v>
                </c:pt>
                <c:pt idx="379">
                  <c:v>188.97040089999922</c:v>
                </c:pt>
                <c:pt idx="380">
                  <c:v>188.92040089999927</c:v>
                </c:pt>
                <c:pt idx="381">
                  <c:v>188.87040089999931</c:v>
                </c:pt>
                <c:pt idx="382">
                  <c:v>188.82040089999936</c:v>
                </c:pt>
                <c:pt idx="383">
                  <c:v>188.7704008999994</c:v>
                </c:pt>
                <c:pt idx="384">
                  <c:v>188.72040089999945</c:v>
                </c:pt>
                <c:pt idx="385">
                  <c:v>188.67040089999949</c:v>
                </c:pt>
                <c:pt idx="386">
                  <c:v>188.62040089999954</c:v>
                </c:pt>
                <c:pt idx="387">
                  <c:v>188.57040089999958</c:v>
                </c:pt>
                <c:pt idx="388">
                  <c:v>188.52040089999963</c:v>
                </c:pt>
                <c:pt idx="389">
                  <c:v>188.47040089999967</c:v>
                </c:pt>
                <c:pt idx="390">
                  <c:v>188.42040089999972</c:v>
                </c:pt>
                <c:pt idx="391">
                  <c:v>188.37040089999977</c:v>
                </c:pt>
                <c:pt idx="392">
                  <c:v>188.32040089999981</c:v>
                </c:pt>
                <c:pt idx="393">
                  <c:v>188.27040089999986</c:v>
                </c:pt>
                <c:pt idx="394">
                  <c:v>188.2204008999999</c:v>
                </c:pt>
                <c:pt idx="395">
                  <c:v>188.17040089999995</c:v>
                </c:pt>
                <c:pt idx="396">
                  <c:v>188.12040089999999</c:v>
                </c:pt>
                <c:pt idx="397">
                  <c:v>188.07040090000004</c:v>
                </c:pt>
                <c:pt idx="398">
                  <c:v>188.02040090000008</c:v>
                </c:pt>
                <c:pt idx="399">
                  <c:v>187.97040090000013</c:v>
                </c:pt>
                <c:pt idx="400">
                  <c:v>187.92040090000017</c:v>
                </c:pt>
                <c:pt idx="401">
                  <c:v>187.87040090000022</c:v>
                </c:pt>
                <c:pt idx="402">
                  <c:v>187.82040090000027</c:v>
                </c:pt>
                <c:pt idx="403">
                  <c:v>187.77040090000031</c:v>
                </c:pt>
                <c:pt idx="404">
                  <c:v>187.72040090000036</c:v>
                </c:pt>
                <c:pt idx="405">
                  <c:v>187.6704009000004</c:v>
                </c:pt>
                <c:pt idx="406">
                  <c:v>187.62040090000045</c:v>
                </c:pt>
                <c:pt idx="407">
                  <c:v>187.57040090000049</c:v>
                </c:pt>
                <c:pt idx="408">
                  <c:v>187.52040090000054</c:v>
                </c:pt>
                <c:pt idx="409">
                  <c:v>187.47040090000058</c:v>
                </c:pt>
                <c:pt idx="410">
                  <c:v>187.42040090000063</c:v>
                </c:pt>
                <c:pt idx="411">
                  <c:v>187.37040090000067</c:v>
                </c:pt>
                <c:pt idx="412">
                  <c:v>187.32040090000072</c:v>
                </c:pt>
                <c:pt idx="413">
                  <c:v>187.27040090000077</c:v>
                </c:pt>
                <c:pt idx="414">
                  <c:v>187.22040090000081</c:v>
                </c:pt>
                <c:pt idx="415">
                  <c:v>187.17040090000086</c:v>
                </c:pt>
                <c:pt idx="416">
                  <c:v>187.1204009000009</c:v>
                </c:pt>
                <c:pt idx="417">
                  <c:v>187.07040090000095</c:v>
                </c:pt>
                <c:pt idx="418">
                  <c:v>187.02040090000099</c:v>
                </c:pt>
                <c:pt idx="419">
                  <c:v>186.97040090000104</c:v>
                </c:pt>
                <c:pt idx="420">
                  <c:v>186.92040090000108</c:v>
                </c:pt>
                <c:pt idx="421">
                  <c:v>186.87040090000113</c:v>
                </c:pt>
                <c:pt idx="422">
                  <c:v>186.82040090000118</c:v>
                </c:pt>
                <c:pt idx="423">
                  <c:v>186.77040090000122</c:v>
                </c:pt>
                <c:pt idx="424">
                  <c:v>186.72040090000127</c:v>
                </c:pt>
                <c:pt idx="425">
                  <c:v>186.67040090000131</c:v>
                </c:pt>
                <c:pt idx="426">
                  <c:v>186.62040090000136</c:v>
                </c:pt>
                <c:pt idx="427">
                  <c:v>186.5704009000014</c:v>
                </c:pt>
                <c:pt idx="428">
                  <c:v>186.52040090000145</c:v>
                </c:pt>
                <c:pt idx="429">
                  <c:v>186.47040090000149</c:v>
                </c:pt>
                <c:pt idx="430">
                  <c:v>186.42040090000154</c:v>
                </c:pt>
                <c:pt idx="431">
                  <c:v>186.37040090000158</c:v>
                </c:pt>
                <c:pt idx="432">
                  <c:v>186.32040090000163</c:v>
                </c:pt>
                <c:pt idx="433">
                  <c:v>186.27040090000168</c:v>
                </c:pt>
                <c:pt idx="434">
                  <c:v>186.22040090000172</c:v>
                </c:pt>
                <c:pt idx="435">
                  <c:v>186.17040090000177</c:v>
                </c:pt>
                <c:pt idx="436">
                  <c:v>186.12040090000181</c:v>
                </c:pt>
                <c:pt idx="437">
                  <c:v>186.07040090000186</c:v>
                </c:pt>
                <c:pt idx="438">
                  <c:v>186.0204009000019</c:v>
                </c:pt>
                <c:pt idx="439">
                  <c:v>185.97040090000195</c:v>
                </c:pt>
                <c:pt idx="440">
                  <c:v>185.92040090000199</c:v>
                </c:pt>
                <c:pt idx="441">
                  <c:v>185.87040090000204</c:v>
                </c:pt>
                <c:pt idx="442">
                  <c:v>185.82040090000208</c:v>
                </c:pt>
                <c:pt idx="443">
                  <c:v>185.77040090000213</c:v>
                </c:pt>
                <c:pt idx="444">
                  <c:v>185.72040090000218</c:v>
                </c:pt>
                <c:pt idx="445">
                  <c:v>185.67040090000222</c:v>
                </c:pt>
                <c:pt idx="446">
                  <c:v>185.62040090000227</c:v>
                </c:pt>
                <c:pt idx="447">
                  <c:v>185.57040090000231</c:v>
                </c:pt>
                <c:pt idx="448">
                  <c:v>185.52040090000236</c:v>
                </c:pt>
                <c:pt idx="449">
                  <c:v>185.4704009000024</c:v>
                </c:pt>
                <c:pt idx="450">
                  <c:v>185.42040090000245</c:v>
                </c:pt>
                <c:pt idx="451">
                  <c:v>185.37040090000249</c:v>
                </c:pt>
                <c:pt idx="452">
                  <c:v>185.32040090000254</c:v>
                </c:pt>
                <c:pt idx="453">
                  <c:v>185.27040090000258</c:v>
                </c:pt>
                <c:pt idx="454">
                  <c:v>185.22040090000263</c:v>
                </c:pt>
                <c:pt idx="455">
                  <c:v>185.17040090000268</c:v>
                </c:pt>
                <c:pt idx="456">
                  <c:v>185.12040090000272</c:v>
                </c:pt>
                <c:pt idx="457">
                  <c:v>185.07040090000277</c:v>
                </c:pt>
                <c:pt idx="458">
                  <c:v>185.02040090000281</c:v>
                </c:pt>
                <c:pt idx="459">
                  <c:v>184.97040090000286</c:v>
                </c:pt>
                <c:pt idx="460">
                  <c:v>184.9204009000029</c:v>
                </c:pt>
                <c:pt idx="461">
                  <c:v>184.87040090000295</c:v>
                </c:pt>
                <c:pt idx="462">
                  <c:v>184.82040090000299</c:v>
                </c:pt>
                <c:pt idx="463">
                  <c:v>184.77040090000304</c:v>
                </c:pt>
                <c:pt idx="464">
                  <c:v>184.72040090000309</c:v>
                </c:pt>
                <c:pt idx="465">
                  <c:v>184.67040090000313</c:v>
                </c:pt>
                <c:pt idx="466">
                  <c:v>184.62040090000318</c:v>
                </c:pt>
                <c:pt idx="467">
                  <c:v>184.57040090000322</c:v>
                </c:pt>
                <c:pt idx="468">
                  <c:v>184.52040090000327</c:v>
                </c:pt>
                <c:pt idx="469">
                  <c:v>184.47040090000331</c:v>
                </c:pt>
                <c:pt idx="470">
                  <c:v>184.42040090000336</c:v>
                </c:pt>
                <c:pt idx="471">
                  <c:v>184.3704009000034</c:v>
                </c:pt>
                <c:pt idx="472">
                  <c:v>184.32040090000345</c:v>
                </c:pt>
                <c:pt idx="473">
                  <c:v>184.27040090000349</c:v>
                </c:pt>
                <c:pt idx="474">
                  <c:v>184.22040090000354</c:v>
                </c:pt>
                <c:pt idx="475">
                  <c:v>184.17040090000359</c:v>
                </c:pt>
                <c:pt idx="476">
                  <c:v>184.12040090000363</c:v>
                </c:pt>
                <c:pt idx="477">
                  <c:v>184.07040090000368</c:v>
                </c:pt>
                <c:pt idx="478">
                  <c:v>184.02040090000372</c:v>
                </c:pt>
                <c:pt idx="479">
                  <c:v>183.97040090000377</c:v>
                </c:pt>
                <c:pt idx="480">
                  <c:v>183.92040090000381</c:v>
                </c:pt>
                <c:pt idx="481">
                  <c:v>183.87040090000386</c:v>
                </c:pt>
                <c:pt idx="482">
                  <c:v>183.8204009000039</c:v>
                </c:pt>
                <c:pt idx="483">
                  <c:v>183.77040090000395</c:v>
                </c:pt>
                <c:pt idx="484">
                  <c:v>183.72040090000399</c:v>
                </c:pt>
                <c:pt idx="485">
                  <c:v>183.67040090000404</c:v>
                </c:pt>
                <c:pt idx="486">
                  <c:v>183.62040090000409</c:v>
                </c:pt>
                <c:pt idx="487">
                  <c:v>183.57040090000413</c:v>
                </c:pt>
                <c:pt idx="488">
                  <c:v>183.52040090000418</c:v>
                </c:pt>
                <c:pt idx="489">
                  <c:v>183.47040090000422</c:v>
                </c:pt>
                <c:pt idx="490">
                  <c:v>183.42040090000427</c:v>
                </c:pt>
                <c:pt idx="491">
                  <c:v>183.37040090000431</c:v>
                </c:pt>
                <c:pt idx="492">
                  <c:v>183.32040090000436</c:v>
                </c:pt>
                <c:pt idx="493">
                  <c:v>183.2704009000044</c:v>
                </c:pt>
                <c:pt idx="494">
                  <c:v>183.22040090000445</c:v>
                </c:pt>
                <c:pt idx="495">
                  <c:v>183.17040090000449</c:v>
                </c:pt>
                <c:pt idx="496">
                  <c:v>183.12040090000454</c:v>
                </c:pt>
                <c:pt idx="497">
                  <c:v>183.07040090000459</c:v>
                </c:pt>
                <c:pt idx="498">
                  <c:v>183.02040090000463</c:v>
                </c:pt>
                <c:pt idx="499">
                  <c:v>182.97040090000468</c:v>
                </c:pt>
                <c:pt idx="500">
                  <c:v>182.92040090000472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3.6799562005151704E-13</c:v>
                </c:pt>
                <c:pt idx="1">
                  <c:v>6.3129345269394167E-13</c:v>
                </c:pt>
                <c:pt idx="2">
                  <c:v>1.0780190662229674E-12</c:v>
                </c:pt>
                <c:pt idx="3">
                  <c:v>1.8324330668085066E-12</c:v>
                </c:pt>
                <c:pt idx="4">
                  <c:v>3.1005327255997022E-12</c:v>
                </c:pt>
                <c:pt idx="5">
                  <c:v>5.2221704191707338E-12</c:v>
                </c:pt>
                <c:pt idx="6">
                  <c:v>8.7553252144335311E-12</c:v>
                </c:pt>
                <c:pt idx="7">
                  <c:v>1.4611676414176105E-11</c:v>
                </c:pt>
                <c:pt idx="8">
                  <c:v>2.4273607802843604E-11</c:v>
                </c:pt>
                <c:pt idx="9">
                  <c:v>4.0139793752519995E-11</c:v>
                </c:pt>
                <c:pt idx="10">
                  <c:v>6.6072762344905948E-11</c:v>
                </c:pt>
                <c:pt idx="11">
                  <c:v>1.0826206651337818E-10</c:v>
                </c:pt>
                <c:pt idx="12">
                  <c:v>1.7657803625079251E-10</c:v>
                </c:pt>
                <c:pt idx="13">
                  <c:v>2.8668407826541623E-10</c:v>
                </c:pt>
                <c:pt idx="14">
                  <c:v>4.6331566750522772E-10</c:v>
                </c:pt>
                <c:pt idx="15">
                  <c:v>7.4534427588095671E-10</c:v>
                </c:pt>
                <c:pt idx="16">
                  <c:v>1.1935575814415028E-9</c:v>
                </c:pt>
                <c:pt idx="17">
                  <c:v>1.9025511969844322E-9</c:v>
                </c:pt>
                <c:pt idx="18">
                  <c:v>3.0188104882306277E-9</c:v>
                </c:pt>
                <c:pt idx="19">
                  <c:v>4.7680617299029422E-9</c:v>
                </c:pt>
                <c:pt idx="20">
                  <c:v>7.4964286171046251E-9</c:v>
                </c:pt>
                <c:pt idx="21">
                  <c:v>1.1732038289602551E-8</c:v>
                </c:pt>
                <c:pt idx="22">
                  <c:v>1.8276753514000096E-8</c:v>
                </c:pt>
                <c:pt idx="23">
                  <c:v>2.8342043436927964E-8</c:v>
                </c:pt>
                <c:pt idx="24">
                  <c:v>4.3749166672986679E-8</c:v>
                </c:pt>
                <c:pt idx="25">
                  <c:v>6.7222542153521571E-8</c:v>
                </c:pt>
                <c:pt idx="26">
                  <c:v>1.0281739600400622E-7</c:v>
                </c:pt>
                <c:pt idx="27">
                  <c:v>1.5653980563940617E-7</c:v>
                </c:pt>
                <c:pt idx="28">
                  <c:v>2.3724086634000254E-7</c:v>
                </c:pt>
                <c:pt idx="29">
                  <c:v>3.578992049513492E-7</c:v>
                </c:pt>
                <c:pt idx="30">
                  <c:v>5.3745051985134648E-7</c:v>
                </c:pt>
                <c:pt idx="31">
                  <c:v>8.0338323062785042E-7</c:v>
                </c:pt>
                <c:pt idx="32">
                  <c:v>1.1954008451937497E-6</c:v>
                </c:pt>
                <c:pt idx="33">
                  <c:v>1.7705609280249315E-6</c:v>
                </c:pt>
                <c:pt idx="34">
                  <c:v>2.610446007904628E-6</c:v>
                </c:pt>
                <c:pt idx="35">
                  <c:v>3.8311140011070141E-6</c:v>
                </c:pt>
                <c:pt idx="36">
                  <c:v>5.5968279531842453E-6</c:v>
                </c:pt>
                <c:pt idx="37">
                  <c:v>8.1388933894970014E-6</c:v>
                </c:pt>
                <c:pt idx="38">
                  <c:v>1.1781356123603756E-5</c:v>
                </c:pt>
                <c:pt idx="39">
                  <c:v>1.6975857829697246E-5</c:v>
                </c:pt>
                <c:pt idx="40">
                  <c:v>2.4348639307197782E-5</c:v>
                </c:pt>
                <c:pt idx="41">
                  <c:v>3.4763555190042471E-5</c:v>
                </c:pt>
                <c:pt idx="42">
                  <c:v>4.9406056854136783E-5</c:v>
                </c:pt>
                <c:pt idx="43">
                  <c:v>6.9894455277917544E-5</c:v>
                </c:pt>
                <c:pt idx="44">
                  <c:v>9.8426439842615952E-5</c:v>
                </c:pt>
                <c:pt idx="45">
                  <c:v>1.3797085322636113E-4</c:v>
                </c:pt>
                <c:pt idx="46">
                  <c:v>1.9251715927270609E-4</c:v>
                </c:pt>
                <c:pt idx="47">
                  <c:v>2.6739794219190506E-4</c:v>
                </c:pt>
                <c:pt idx="48">
                  <c:v>3.6970319014111236E-4</c:v>
                </c:pt>
                <c:pt idx="49">
                  <c:v>5.0880908443052153E-4</c:v>
                </c:pt>
                <c:pt idx="50">
                  <c:v>6.9704856377592181E-4</c:v>
                </c:pt>
                <c:pt idx="51">
                  <c:v>9.5055606671802365E-4</c:v>
                </c:pt>
                <c:pt idx="52">
                  <c:v>1.2903245507161285E-3</c:v>
                </c:pt>
                <c:pt idx="53">
                  <c:v>1.7435190803930258E-3</c:v>
                </c:pt>
                <c:pt idx="54">
                  <c:v>2.3450978564848648E-3</c:v>
                </c:pt>
                <c:pt idx="55">
                  <c:v>3.1397983453681716E-3</c:v>
                </c:pt>
                <c:pt idx="56">
                  <c:v>4.1845529158889769E-3</c:v>
                </c:pt>
                <c:pt idx="57">
                  <c:v>5.5514047578890816E-3</c:v>
                </c:pt>
                <c:pt idx="58">
                  <c:v>7.3310004096378504E-3</c:v>
                </c:pt>
                <c:pt idx="59">
                  <c:v>9.6367394171639302E-3</c:v>
                </c:pt>
                <c:pt idx="60">
                  <c:v>1.2609663833859511E-2</c:v>
                </c:pt>
                <c:pt idx="61">
                  <c:v>1.6424169679850033E-2</c:v>
                </c:pt>
                <c:pt idx="62">
                  <c:v>2.1294618251128078E-2</c:v>
                </c:pt>
                <c:pt idx="63">
                  <c:v>2.7482916346483165E-2</c:v>
                </c:pt>
                <c:pt idx="64">
                  <c:v>3.530712005626746E-2</c:v>
                </c:pt>
                <c:pt idx="65">
                  <c:v>4.5151095703899941E-2</c:v>
                </c:pt>
                <c:pt idx="66">
                  <c:v>5.7475242857569046E-2</c:v>
                </c:pt>
                <c:pt idx="67">
                  <c:v>7.2828247148057579E-2</c:v>
                </c:pt>
                <c:pt idx="68">
                  <c:v>9.1859784235410372E-2</c:v>
                </c:pt>
                <c:pt idx="69">
                  <c:v>0.11533404023572499</c:v>
                </c:pt>
                <c:pt idx="70">
                  <c:v>0.144143848201983</c:v>
                </c:pt>
                <c:pt idx="71">
                  <c:v>0.17932516528752052</c:v>
                </c:pt>
                <c:pt idx="72">
                  <c:v>0.22207153203679858</c:v>
                </c:pt>
                <c:pt idx="73">
                  <c:v>0.27374806556383458</c:v>
                </c:pt>
                <c:pt idx="74">
                  <c:v>0.33590444468170405</c:v>
                </c:pt>
                <c:pt idx="75">
                  <c:v>0.41028625064795116</c:v>
                </c:pt>
                <c:pt idx="76">
                  <c:v>0.49884393624208728</c:v>
                </c:pt>
                <c:pt idx="77">
                  <c:v>0.60373861335431689</c:v>
                </c:pt>
                <c:pt idx="78">
                  <c:v>0.72734378082499584</c:v>
                </c:pt>
                <c:pt idx="79">
                  <c:v>0.87224206619115385</c:v>
                </c:pt>
                <c:pt idx="80">
                  <c:v>1.0412160338833953</c:v>
                </c:pt>
                <c:pt idx="81">
                  <c:v>1.2372321249528917</c:v>
                </c:pt>
                <c:pt idx="82">
                  <c:v>1.4634168459843713</c:v>
                </c:pt>
                <c:pt idx="83">
                  <c:v>1.7230244231568708</c:v>
                </c:pt>
                <c:pt idx="84">
                  <c:v>2.0193952859854765</c:v>
                </c:pt>
                <c:pt idx="85">
                  <c:v>2.3559049470223954</c:v>
                </c:pt>
                <c:pt idx="86">
                  <c:v>2.7359030995256584</c:v>
                </c:pt>
                <c:pt idx="87">
                  <c:v>3.1626430631020161</c:v>
                </c:pt>
                <c:pt idx="88">
                  <c:v>3.6392020629924362</c:v>
                </c:pt>
                <c:pt idx="89">
                  <c:v>4.1683932242495194</c:v>
                </c:pt>
                <c:pt idx="90">
                  <c:v>4.7526705865613925</c:v>
                </c:pt>
                <c:pt idx="91">
                  <c:v>5.3940288847252758</c:v>
                </c:pt>
                <c:pt idx="92">
                  <c:v>6.0939002766599604</c:v>
                </c:pt>
                <c:pt idx="93">
                  <c:v>6.853050615812184</c:v>
                </c:pt>
                <c:pt idx="94">
                  <c:v>7.6714782365361733</c:v>
                </c:pt>
                <c:pt idx="95">
                  <c:v>8.5483185273143665</c:v>
                </c:pt>
                <c:pt idx="96">
                  <c:v>9.4817577855390009</c:v>
                </c:pt>
                <c:pt idx="97">
                  <c:v>10.468959958378207</c:v>
                </c:pt>
                <c:pt idx="98">
                  <c:v>11.506009859057185</c:v>
                </c:pt>
                <c:pt idx="99">
                  <c:v>12.587876292683729</c:v>
                </c:pt>
                <c:pt idx="100">
                  <c:v>13.708398221661971</c:v>
                </c:pt>
                <c:pt idx="101">
                  <c:v>14.860296645071044</c:v>
                </c:pt>
                <c:pt idx="102">
                  <c:v>16.035214263411408</c:v>
                </c:pt>
                <c:pt idx="103">
                  <c:v>17.223784261572575</c:v>
                </c:pt>
                <c:pt idx="104">
                  <c:v>18.415728688039529</c:v>
                </c:pt>
                <c:pt idx="105">
                  <c:v>19.599985963755806</c:v>
                </c:pt>
                <c:pt idx="106">
                  <c:v>20.764866052699965</c:v>
                </c:pt>
                <c:pt idx="107">
                  <c:v>21.898230806393382</c:v>
                </c:pt>
                <c:pt idx="108">
                  <c:v>22.987695998224329</c:v>
                </c:pt>
                <c:pt idx="109">
                  <c:v>24.020850634416629</c:v>
                </c:pt>
                <c:pt idx="110">
                  <c:v>24.985488310104078</c:v>
                </c:pt>
                <c:pt idx="111">
                  <c:v>25.86984471209</c:v>
                </c:pt>
                <c:pt idx="112">
                  <c:v>26.662834890404238</c:v>
                </c:pt>
                <c:pt idx="113">
                  <c:v>27.354283657684395</c:v>
                </c:pt>
                <c:pt idx="114">
                  <c:v>27.935142448895039</c:v>
                </c:pt>
                <c:pt idx="115">
                  <c:v>28.397686193971534</c:v>
                </c:pt>
                <c:pt idx="116">
                  <c:v>28.735684221573642</c:v>
                </c:pt>
                <c:pt idx="117">
                  <c:v>28.944539910817362</c:v>
                </c:pt>
                <c:pt idx="118">
                  <c:v>29.02139471610791</c:v>
                </c:pt>
                <c:pt idx="119">
                  <c:v>28.965193274369014</c:v>
                </c:pt>
                <c:pt idx="120">
                  <c:v>28.776707521767882</c:v>
                </c:pt>
                <c:pt idx="121">
                  <c:v>28.458519049564327</c:v>
                </c:pt>
                <c:pt idx="122">
                  <c:v>28.014960262832659</c:v>
                </c:pt>
                <c:pt idx="123">
                  <c:v>27.452016216801599</c:v>
                </c:pt>
                <c:pt idx="124">
                  <c:v>26.777190239873683</c:v>
                </c:pt>
                <c:pt idx="125">
                  <c:v>25.999337560291618</c:v>
                </c:pt>
                <c:pt idx="126">
                  <c:v>25.128472091457777</c:v>
                </c:pt>
                <c:pt idx="127">
                  <c:v>24.17555226397598</c:v>
                </c:pt>
                <c:pt idx="128">
                  <c:v>23.152252295407195</c:v>
                </c:pt>
                <c:pt idx="129">
                  <c:v>22.070725547313941</c:v>
                </c:pt>
                <c:pt idx="130">
                  <c:v>20.943366630589157</c:v>
                </c:pt>
                <c:pt idx="131">
                  <c:v>19.782578692660412</c:v>
                </c:pt>
                <c:pt idx="132">
                  <c:v>18.600551872619938</c:v>
                </c:pt>
                <c:pt idx="133">
                  <c:v>17.409058270367478</c:v>
                </c:pt>
                <c:pt idx="134">
                  <c:v>16.219267978446222</c:v>
                </c:pt>
                <c:pt idx="135">
                  <c:v>15.041589810586879</c:v>
                </c:pt>
                <c:pt idx="136">
                  <c:v>13.885539372207125</c:v>
                </c:pt>
                <c:pt idx="137">
                  <c:v>12.759636099103709</c:v>
                </c:pt>
                <c:pt idx="138">
                  <c:v>11.671329883715643</c:v>
                </c:pt>
                <c:pt idx="139">
                  <c:v>10.626956952601821</c:v>
                </c:pt>
                <c:pt idx="140">
                  <c:v>9.6317237880756696</c:v>
                </c:pt>
                <c:pt idx="141">
                  <c:v>8.6897171288651265</c:v>
                </c:pt>
                <c:pt idx="142">
                  <c:v>7.8039374596627527</c:v>
                </c:pt>
                <c:pt idx="143">
                  <c:v>6.9763529204073054</c:v>
                </c:pt>
                <c:pt idx="144">
                  <c:v>6.2079702385061646</c:v>
                </c:pt>
                <c:pt idx="145">
                  <c:v>5.498919109307975</c:v>
                </c:pt>
                <c:pt idx="146">
                  <c:v>4.8485464139880676</c:v>
                </c:pt>
                <c:pt idx="147">
                  <c:v>4.2555167563266529</c:v>
                </c:pt>
                <c:pt idx="148">
                  <c:v>3.7179160032215441</c:v>
                </c:pt>
                <c:pt idx="149">
                  <c:v>3.2333548079016423</c:v>
                </c:pt>
                <c:pt idx="150">
                  <c:v>2.7990694578280202</c:v>
                </c:pt>
                <c:pt idx="151">
                  <c:v>2.4120177989481668</c:v>
                </c:pt>
                <c:pt idx="152">
                  <c:v>2.0689684227858551</c:v>
                </c:pt>
                <c:pt idx="153">
                  <c:v>1.7665817429216226</c:v>
                </c:pt>
                <c:pt idx="154">
                  <c:v>1.5014820152238884</c:v>
                </c:pt>
                <c:pt idx="155">
                  <c:v>1.2703197570700793</c:v>
                </c:pt>
                <c:pt idx="156">
                  <c:v>1.0698243832521841</c:v>
                </c:pt>
                <c:pt idx="157">
                  <c:v>0.89684719204541119</c:v>
                </c:pt>
                <c:pt idx="158">
                  <c:v>0.74839509895282963</c:v>
                </c:pt>
                <c:pt idx="159">
                  <c:v>0.62165572577893435</c:v>
                </c:pt>
                <c:pt idx="160">
                  <c:v>0.51401460937636301</c:v>
                </c:pt>
                <c:pt idx="161">
                  <c:v>0.42306540026487871</c:v>
                </c:pt>
                <c:pt idx="162">
                  <c:v>0.34661398065448695</c:v>
                </c:pt>
                <c:pt idx="163">
                  <c:v>0.28267744975629705</c:v>
                </c:pt>
                <c:pt idx="164">
                  <c:v>0.22947890794526307</c:v>
                </c:pt>
                <c:pt idx="165">
                  <c:v>0.18543892700746722</c:v>
                </c:pt>
                <c:pt idx="166">
                  <c:v>0.14916452800566851</c:v>
                </c:pt>
                <c:pt idx="167">
                  <c:v>0.11943640756079664</c:v>
                </c:pt>
                <c:pt idx="168">
                  <c:v>9.5195063360327667E-2</c:v>
                </c:pt>
                <c:pt idx="169">
                  <c:v>7.5526375548480171E-2</c:v>
                </c:pt>
                <c:pt idx="170">
                  <c:v>5.9647106608646444E-2</c:v>
                </c:pt>
                <c:pt idx="171">
                  <c:v>4.6890691857027898E-2</c:v>
                </c:pt>
                <c:pt idx="172">
                  <c:v>3.669360834099207E-2</c:v>
                </c:pt>
                <c:pt idx="173">
                  <c:v>2.8582533609314894E-2</c:v>
                </c:pt>
                <c:pt idx="174">
                  <c:v>2.2162438624529903E-2</c:v>
                </c:pt>
                <c:pt idx="175">
                  <c:v>1.7105701543113055E-2</c:v>
                </c:pt>
                <c:pt idx="176">
                  <c:v>1.3142281217921168E-2</c:v>
                </c:pt>
                <c:pt idx="177">
                  <c:v>1.0050950704605774E-2</c:v>
                </c:pt>
                <c:pt idx="178">
                  <c:v>7.65156111276598E-3</c:v>
                </c:pt>
                <c:pt idx="179">
                  <c:v>5.7982839685803743E-3</c:v>
                </c:pt>
                <c:pt idx="180">
                  <c:v>4.3737648687082742E-3</c:v>
                </c:pt>
                <c:pt idx="181">
                  <c:v>3.2841115799751549E-3</c:v>
                </c:pt>
                <c:pt idx="182">
                  <c:v>2.4546348605129671E-3</c:v>
                </c:pt>
                <c:pt idx="183">
                  <c:v>1.8262591826706239E-3</c:v>
                </c:pt>
                <c:pt idx="184">
                  <c:v>1.352522345129107E-3</c:v>
                </c:pt>
                <c:pt idx="185">
                  <c:v>9.9708689074091733E-4</c:v>
                </c:pt>
                <c:pt idx="186">
                  <c:v>7.316916269080884E-4</c:v>
                </c:pt>
                <c:pt idx="187">
                  <c:v>5.3447781755546723E-4</c:v>
                </c:pt>
                <c:pt idx="188">
                  <c:v>3.8863132820455041E-4</c:v>
                </c:pt>
                <c:pt idx="189">
                  <c:v>2.8128880604137881E-4</c:v>
                </c:pt>
                <c:pt idx="190">
                  <c:v>2.0266260175132858E-4</c:v>
                </c:pt>
                <c:pt idx="191">
                  <c:v>1.4534540258731465E-4</c:v>
                </c:pt>
                <c:pt idx="192">
                  <c:v>1.0376132428250953E-4</c:v>
                </c:pt>
                <c:pt idx="193">
                  <c:v>7.3735432838016186E-5</c:v>
                </c:pt>
                <c:pt idx="194">
                  <c:v>5.2158306650633947E-5</c:v>
                </c:pt>
                <c:pt idx="195">
                  <c:v>3.6726306475101021E-5</c:v>
                </c:pt>
                <c:pt idx="196">
                  <c:v>2.5741719049219011E-5</c:v>
                </c:pt>
                <c:pt idx="197">
                  <c:v>1.7959918407666163E-5</c:v>
                </c:pt>
                <c:pt idx="198">
                  <c:v>1.2473194483131392E-5</c:v>
                </c:pt>
                <c:pt idx="199">
                  <c:v>8.6229833970363098E-6</c:v>
                </c:pt>
                <c:pt idx="200">
                  <c:v>5.9339506089002298E-6</c:v>
                </c:pt>
                <c:pt idx="201">
                  <c:v>4.0647779473512927E-6</c:v>
                </c:pt>
                <c:pt idx="202">
                  <c:v>2.7716363318109706E-6</c:v>
                </c:pt>
                <c:pt idx="203">
                  <c:v>1.8812312604988024E-6</c:v>
                </c:pt>
                <c:pt idx="204">
                  <c:v>1.2710266286656445E-6</c:v>
                </c:pt>
                <c:pt idx="205">
                  <c:v>8.5481795000914695E-7</c:v>
                </c:pt>
                <c:pt idx="206">
                  <c:v>5.7226757380234297E-7</c:v>
                </c:pt>
                <c:pt idx="207">
                  <c:v>3.8135651028239228E-7</c:v>
                </c:pt>
                <c:pt idx="208">
                  <c:v>2.5297040297664434E-7</c:v>
                </c:pt>
                <c:pt idx="209">
                  <c:v>1.6703780779318961E-7</c:v>
                </c:pt>
                <c:pt idx="210">
                  <c:v>1.0979090680083979E-7</c:v>
                </c:pt>
                <c:pt idx="211">
                  <c:v>7.1833079281262625E-8</c:v>
                </c:pt>
                <c:pt idx="212">
                  <c:v>4.6783112998221385E-8</c:v>
                </c:pt>
                <c:pt idx="213">
                  <c:v>3.0329152248545594E-8</c:v>
                </c:pt>
                <c:pt idx="214">
                  <c:v>1.9572123472516662E-8</c:v>
                </c:pt>
                <c:pt idx="215">
                  <c:v>1.2572514462409317E-8</c:v>
                </c:pt>
                <c:pt idx="216">
                  <c:v>8.0392005360191673E-9</c:v>
                </c:pt>
                <c:pt idx="217">
                  <c:v>5.1169373751948142E-9</c:v>
                </c:pt>
                <c:pt idx="218">
                  <c:v>3.2420063617670364E-9</c:v>
                </c:pt>
                <c:pt idx="219">
                  <c:v>2.0446743315656752E-9</c:v>
                </c:pt>
                <c:pt idx="220">
                  <c:v>1.2836332216985287E-9</c:v>
                </c:pt>
                <c:pt idx="221">
                  <c:v>8.0216604259449549E-10</c:v>
                </c:pt>
                <c:pt idx="222">
                  <c:v>4.9899261663527146E-10</c:v>
                </c:pt>
                <c:pt idx="223">
                  <c:v>3.0898008415436041E-10</c:v>
                </c:pt>
                <c:pt idx="224">
                  <c:v>1.9044666676264685E-10</c:v>
                </c:pt>
                <c:pt idx="225">
                  <c:v>1.168484043311896E-10</c:v>
                </c:pt>
                <c:pt idx="226">
                  <c:v>7.1363923261960819E-11</c:v>
                </c:pt>
                <c:pt idx="227">
                  <c:v>4.3385156692893172E-11</c:v>
                </c:pt>
                <c:pt idx="228">
                  <c:v>2.625488645381292E-11</c:v>
                </c:pt>
                <c:pt idx="229">
                  <c:v>1.5815598809741017E-11</c:v>
                </c:pt>
                <c:pt idx="230">
                  <c:v>9.4834783379128804E-12</c:v>
                </c:pt>
                <c:pt idx="231">
                  <c:v>5.6605182450743826E-12</c:v>
                </c:pt>
                <c:pt idx="232">
                  <c:v>3.3631888451557077E-12</c:v>
                </c:pt>
                <c:pt idx="233">
                  <c:v>1.9890826744780892E-12</c:v>
                </c:pt>
                <c:pt idx="234">
                  <c:v>1.1710108971900416E-12</c:v>
                </c:pt>
                <c:pt idx="235">
                  <c:v>6.8623925883654216E-13</c:v>
                </c:pt>
                <c:pt idx="236">
                  <c:v>4.0031024449893503E-13</c:v>
                </c:pt>
                <c:pt idx="237">
                  <c:v>2.3244722741729019E-13</c:v>
                </c:pt>
                <c:pt idx="238">
                  <c:v>1.3435646154913496E-13</c:v>
                </c:pt>
                <c:pt idx="239">
                  <c:v>7.7303519339660534E-14</c:v>
                </c:pt>
                <c:pt idx="240">
                  <c:v>4.4273769127662673E-14</c:v>
                </c:pt>
                <c:pt idx="241">
                  <c:v>2.5240633291423067E-14</c:v>
                </c:pt>
                <c:pt idx="242">
                  <c:v>1.4323874911681776E-14</c:v>
                </c:pt>
                <c:pt idx="243">
                  <c:v>8.0914678623914659E-15</c:v>
                </c:pt>
                <c:pt idx="244">
                  <c:v>4.5498871877927119E-15</c:v>
                </c:pt>
                <c:pt idx="245">
                  <c:v>2.5467156968936414E-15</c:v>
                </c:pt>
                <c:pt idx="246">
                  <c:v>1.4189491195731372E-15</c:v>
                </c:pt>
                <c:pt idx="247">
                  <c:v>7.8697276336545668E-16</c:v>
                </c:pt>
                <c:pt idx="248">
                  <c:v>4.3446930813323252E-16</c:v>
                </c:pt>
                <c:pt idx="249">
                  <c:v>2.3876189880852516E-16</c:v>
                </c:pt>
                <c:pt idx="250">
                  <c:v>1.3061031205718869E-16</c:v>
                </c:pt>
                <c:pt idx="251">
                  <c:v>7.1120766966644666E-17</c:v>
                </c:pt>
                <c:pt idx="252">
                  <c:v>3.8549781168014809E-17</c:v>
                </c:pt>
                <c:pt idx="253">
                  <c:v>2.0799549280482771E-17</c:v>
                </c:pt>
                <c:pt idx="254">
                  <c:v>1.1171010302133218E-17</c:v>
                </c:pt>
                <c:pt idx="255">
                  <c:v>5.972243437862143E-18</c:v>
                </c:pt>
                <c:pt idx="256">
                  <c:v>3.178257443923755E-18</c:v>
                </c:pt>
                <c:pt idx="257">
                  <c:v>1.6836319747520339E-18</c:v>
                </c:pt>
                <c:pt idx="258">
                  <c:v>8.8779312716180676E-19</c:v>
                </c:pt>
                <c:pt idx="259">
                  <c:v>4.6599677755104869E-19</c:v>
                </c:pt>
                <c:pt idx="260">
                  <c:v>2.4347847316079101E-19</c:v>
                </c:pt>
                <c:pt idx="261">
                  <c:v>1.2663237353290077E-19</c:v>
                </c:pt>
                <c:pt idx="262">
                  <c:v>6.5559471810011526E-20</c:v>
                </c:pt>
                <c:pt idx="263">
                  <c:v>3.3785680135074317E-20</c:v>
                </c:pt>
                <c:pt idx="264">
                  <c:v>1.7331510217004979E-20</c:v>
                </c:pt>
                <c:pt idx="265">
                  <c:v>8.8500692762064405E-21</c:v>
                </c:pt>
                <c:pt idx="266">
                  <c:v>4.4984557657798418E-21</c:v>
                </c:pt>
                <c:pt idx="267">
                  <c:v>2.2760760016173578E-21</c:v>
                </c:pt>
                <c:pt idx="268">
                  <c:v>1.146348287187238E-21</c:v>
                </c:pt>
                <c:pt idx="269">
                  <c:v>5.7471553211786856E-22</c:v>
                </c:pt>
                <c:pt idx="270">
                  <c:v>2.8681100002496604E-22</c:v>
                </c:pt>
                <c:pt idx="271">
                  <c:v>1.4247714184417523E-22</c:v>
                </c:pt>
                <c:pt idx="272">
                  <c:v>7.0453262085493966E-23</c:v>
                </c:pt>
                <c:pt idx="273">
                  <c:v>3.467875836415881E-23</c:v>
                </c:pt>
                <c:pt idx="274">
                  <c:v>1.6991530297584625E-23</c:v>
                </c:pt>
                <c:pt idx="275">
                  <c:v>8.2872028635860479E-24</c:v>
                </c:pt>
                <c:pt idx="276">
                  <c:v>4.0233699448297377E-24</c:v>
                </c:pt>
                <c:pt idx="277">
                  <c:v>1.9443680937993126E-24</c:v>
                </c:pt>
                <c:pt idx="278">
                  <c:v>9.3534865426166823E-25</c:v>
                </c:pt>
                <c:pt idx="279">
                  <c:v>4.4789383729939491E-25</c:v>
                </c:pt>
                <c:pt idx="280">
                  <c:v>2.134927686697394E-25</c:v>
                </c:pt>
                <c:pt idx="281">
                  <c:v>1.0129727747903956E-25</c:v>
                </c:pt>
                <c:pt idx="282">
                  <c:v>4.7843054418309155E-26</c:v>
                </c:pt>
                <c:pt idx="283">
                  <c:v>2.2492956570902009E-26</c:v>
                </c:pt>
                <c:pt idx="284">
                  <c:v>1.0526420442561164E-26</c:v>
                </c:pt>
                <c:pt idx="285">
                  <c:v>4.9036718691602244E-27</c:v>
                </c:pt>
                <c:pt idx="286">
                  <c:v>2.273885602647723E-27</c:v>
                </c:pt>
                <c:pt idx="287">
                  <c:v>1.0495964269054247E-27</c:v>
                </c:pt>
                <c:pt idx="288">
                  <c:v>4.8226150440852299E-28</c:v>
                </c:pt>
                <c:pt idx="289">
                  <c:v>2.2057148693882977E-28</c:v>
                </c:pt>
                <c:pt idx="290">
                  <c:v>1.0042056638969417E-28</c:v>
                </c:pt>
                <c:pt idx="291">
                  <c:v>4.5509543951938489E-29</c:v>
                </c:pt>
                <c:pt idx="292">
                  <c:v>2.0529993967478505E-29</c:v>
                </c:pt>
                <c:pt idx="293">
                  <c:v>9.2189547082470601E-30</c:v>
                </c:pt>
                <c:pt idx="294">
                  <c:v>4.1207954963986746E-30</c:v>
                </c:pt>
                <c:pt idx="295">
                  <c:v>1.833525542632887E-30</c:v>
                </c:pt>
                <c:pt idx="296">
                  <c:v>8.1208107182570598E-31</c:v>
                </c:pt>
                <c:pt idx="297">
                  <c:v>3.5802910495733802E-31</c:v>
                </c:pt>
                <c:pt idx="298">
                  <c:v>1.571244603046123E-31</c:v>
                </c:pt>
                <c:pt idx="299">
                  <c:v>6.8639764759868588E-32</c:v>
                </c:pt>
                <c:pt idx="300">
                  <c:v>2.9847935340974351E-32</c:v>
                </c:pt>
                <c:pt idx="301">
                  <c:v>1.2919905149549189E-32</c:v>
                </c:pt>
                <c:pt idx="302">
                  <c:v>5.5668673999750698E-33</c:v>
                </c:pt>
                <c:pt idx="303">
                  <c:v>2.3876405689734087E-33</c:v>
                </c:pt>
                <c:pt idx="304">
                  <c:v>1.019373979317634E-33</c:v>
                </c:pt>
                <c:pt idx="305">
                  <c:v>4.3321617039131505E-34</c:v>
                </c:pt>
                <c:pt idx="306">
                  <c:v>1.8326616652320798E-34</c:v>
                </c:pt>
                <c:pt idx="307">
                  <c:v>7.7173190200271176E-35</c:v>
                </c:pt>
                <c:pt idx="308">
                  <c:v>3.2348722387009484E-35</c:v>
                </c:pt>
                <c:pt idx="309">
                  <c:v>1.3497530997191121E-35</c:v>
                </c:pt>
                <c:pt idx="310">
                  <c:v>5.606064051587271E-36</c:v>
                </c:pt>
                <c:pt idx="311">
                  <c:v>2.3177591203861254E-36</c:v>
                </c:pt>
                <c:pt idx="312">
                  <c:v>9.5386093605569487E-37</c:v>
                </c:pt>
                <c:pt idx="313">
                  <c:v>3.90758423831528E-37</c:v>
                </c:pt>
                <c:pt idx="314">
                  <c:v>1.5934489573529488E-37</c:v>
                </c:pt>
                <c:pt idx="315">
                  <c:v>6.4680666268406035E-38</c:v>
                </c:pt>
                <c:pt idx="316">
                  <c:v>2.6134688897840697E-38</c:v>
                </c:pt>
                <c:pt idx="317">
                  <c:v>1.0511548678768114E-38</c:v>
                </c:pt>
                <c:pt idx="318">
                  <c:v>4.2084541335799199E-39</c:v>
                </c:pt>
                <c:pt idx="319">
                  <c:v>1.6772006115915989E-39</c:v>
                </c:pt>
                <c:pt idx="320">
                  <c:v>6.6535580023312871E-40</c:v>
                </c:pt>
                <c:pt idx="321">
                  <c:v>2.6274194080092253E-40</c:v>
                </c:pt>
                <c:pt idx="322">
                  <c:v>1.0327884711409313E-40</c:v>
                </c:pt>
                <c:pt idx="323">
                  <c:v>4.0411026319049049E-41</c:v>
                </c:pt>
                <c:pt idx="324">
                  <c:v>1.5739643836007063E-41</c:v>
                </c:pt>
                <c:pt idx="325">
                  <c:v>6.1023405776452464E-42</c:v>
                </c:pt>
                <c:pt idx="326">
                  <c:v>2.3550737153047838E-42</c:v>
                </c:pt>
                <c:pt idx="327">
                  <c:v>9.0473020481656846E-43</c:v>
                </c:pt>
                <c:pt idx="328">
                  <c:v>3.4597139705879242E-43</c:v>
                </c:pt>
                <c:pt idx="329">
                  <c:v>1.3169455593471813E-43</c:v>
                </c:pt>
                <c:pt idx="330">
                  <c:v>4.9900163713022638E-44</c:v>
                </c:pt>
                <c:pt idx="331">
                  <c:v>1.8820997630599678E-44</c:v>
                </c:pt>
                <c:pt idx="332">
                  <c:v>7.0662635442482215E-45</c:v>
                </c:pt>
                <c:pt idx="333">
                  <c:v>2.6408488389797384E-45</c:v>
                </c:pt>
                <c:pt idx="334">
                  <c:v>9.8243488792212805E-46</c:v>
                </c:pt>
                <c:pt idx="335">
                  <c:v>3.6380656470682622E-46</c:v>
                </c:pt>
                <c:pt idx="336">
                  <c:v>1.3410464090408406E-46</c:v>
                </c:pt>
                <c:pt idx="337">
                  <c:v>4.9206628001465152E-47</c:v>
                </c:pt>
                <c:pt idx="338">
                  <c:v>1.7972559240164205E-47</c:v>
                </c:pt>
                <c:pt idx="339">
                  <c:v>6.5343555812621487E-48</c:v>
                </c:pt>
                <c:pt idx="340">
                  <c:v>2.3648419746173805E-48</c:v>
                </c:pt>
                <c:pt idx="341">
                  <c:v>8.5193803521769485E-49</c:v>
                </c:pt>
                <c:pt idx="342">
                  <c:v>3.0550646990755286E-49</c:v>
                </c:pt>
                <c:pt idx="343">
                  <c:v>1.0905343190599937E-49</c:v>
                </c:pt>
                <c:pt idx="344">
                  <c:v>3.8749382314497341E-50</c:v>
                </c:pt>
                <c:pt idx="345">
                  <c:v>1.3705558951359303E-50</c:v>
                </c:pt>
                <c:pt idx="346">
                  <c:v>4.8254213485914829E-51</c:v>
                </c:pt>
                <c:pt idx="347">
                  <c:v>1.6911426868431242E-51</c:v>
                </c:pt>
                <c:pt idx="348">
                  <c:v>5.899725206188346E-52</c:v>
                </c:pt>
                <c:pt idx="349">
                  <c:v>2.0487541063641235E-52</c:v>
                </c:pt>
                <c:pt idx="350">
                  <c:v>7.0819753631671158E-53</c:v>
                </c:pt>
                <c:pt idx="351">
                  <c:v>2.4368315419472392E-53</c:v>
                </c:pt>
                <c:pt idx="352">
                  <c:v>8.3464755334978639E-54</c:v>
                </c:pt>
                <c:pt idx="353">
                  <c:v>2.8456878731816364E-54</c:v>
                </c:pt>
                <c:pt idx="354">
                  <c:v>9.6577936722750558E-55</c:v>
                </c:pt>
                <c:pt idx="355">
                  <c:v>3.2626846828032616E-55</c:v>
                </c:pt>
                <c:pt idx="356">
                  <c:v>1.0971823345623639E-55</c:v>
                </c:pt>
                <c:pt idx="357">
                  <c:v>3.67273023544437E-56</c:v>
                </c:pt>
                <c:pt idx="358">
                  <c:v>1.2237868306057667E-56</c:v>
                </c:pt>
                <c:pt idx="359">
                  <c:v>4.0590933736116684E-57</c:v>
                </c:pt>
                <c:pt idx="360">
                  <c:v>1.3401667213638773E-57</c:v>
                </c:pt>
                <c:pt idx="361">
                  <c:v>4.404485032399926E-58</c:v>
                </c:pt>
                <c:pt idx="362">
                  <c:v>1.4409136941122743E-58</c:v>
                </c:pt>
                <c:pt idx="363">
                  <c:v>4.692316743840216E-59</c:v>
                </c:pt>
                <c:pt idx="364">
                  <c:v>1.5210489598074229E-59</c:v>
                </c:pt>
                <c:pt idx="365">
                  <c:v>4.9080116814507892E-60</c:v>
                </c:pt>
                <c:pt idx="366">
                  <c:v>1.5764293185414446E-60</c:v>
                </c:pt>
                <c:pt idx="367">
                  <c:v>5.0402251863852907E-61</c:v>
                </c:pt>
                <c:pt idx="368">
                  <c:v>1.6041016976662926E-61</c:v>
                </c:pt>
                <c:pt idx="369">
                  <c:v>5.0818328700438236E-62</c:v>
                </c:pt>
                <c:pt idx="370">
                  <c:v>1.6025639864345412E-62</c:v>
                </c:pt>
                <c:pt idx="371">
                  <c:v>5.0305665767441522E-63</c:v>
                </c:pt>
                <c:pt idx="372">
                  <c:v>1.5719001106045454E-63</c:v>
                </c:pt>
                <c:pt idx="373">
                  <c:v>4.8892192083437114E-64</c:v>
                </c:pt>
                <c:pt idx="374">
                  <c:v>1.5137724445191854E-64</c:v>
                </c:pt>
                <c:pt idx="375">
                  <c:v>4.6653926718866888E-65</c:v>
                </c:pt>
                <c:pt idx="376">
                  <c:v>1.4312725153131133E-65</c:v>
                </c:pt>
                <c:pt idx="377">
                  <c:v>4.3708206040954749E-66</c:v>
                </c:pt>
                <c:pt idx="378">
                  <c:v>1.3286486575540478E-66</c:v>
                </c:pt>
                <c:pt idx="379">
                  <c:v>4.0203498389844623E-67</c:v>
                </c:pt>
                <c:pt idx="380">
                  <c:v>1.2109440001876582E-67</c:v>
                </c:pt>
                <c:pt idx="381">
                  <c:v>3.6307035938014832E-68</c:v>
                </c:pt>
                <c:pt idx="382">
                  <c:v>1.0835876628169169E-68</c:v>
                </c:pt>
                <c:pt idx="383">
                  <c:v>3.2191693913968E-69</c:v>
                </c:pt>
                <c:pt idx="384">
                  <c:v>9.5198505152136499E-70</c:v>
                </c:pt>
                <c:pt idx="385">
                  <c:v>2.8023537033246823E-70</c:v>
                </c:pt>
                <c:pt idx="386">
                  <c:v>8.2114961093558045E-71</c:v>
                </c:pt>
                <c:pt idx="387">
                  <c:v>2.3951248388550143E-71</c:v>
                </c:pt>
                <c:pt idx="388">
                  <c:v>6.9540937175293088E-72</c:v>
                </c:pt>
                <c:pt idx="389">
                  <c:v>2.0098305579015155E-72</c:v>
                </c:pt>
                <c:pt idx="390">
                  <c:v>5.7820903314716309E-73</c:v>
                </c:pt>
                <c:pt idx="391">
                  <c:v>1.6558340944516526E-73</c:v>
                </c:pt>
                <c:pt idx="392">
                  <c:v>4.7201444607095091E-74</c:v>
                </c:pt>
                <c:pt idx="393">
                  <c:v>1.3393691194153331E-74</c:v>
                </c:pt>
                <c:pt idx="394">
                  <c:v>3.7831346061246103E-75</c:v>
                </c:pt>
                <c:pt idx="395">
                  <c:v>1.0636771450172842E-75</c:v>
                </c:pt>
                <c:pt idx="396">
                  <c:v>2.9769694837411153E-76</c:v>
                </c:pt>
                <c:pt idx="397">
                  <c:v>8.2936453291570253E-77</c:v>
                </c:pt>
                <c:pt idx="398">
                  <c:v>2.2999746900257686E-77</c:v>
                </c:pt>
                <c:pt idx="399">
                  <c:v>6.3490270278049254E-78</c:v>
                </c:pt>
                <c:pt idx="400">
                  <c:v>1.744607825494367E-78</c:v>
                </c:pt>
                <c:pt idx="401">
                  <c:v>4.7719400372242708E-79</c:v>
                </c:pt>
                <c:pt idx="402">
                  <c:v>1.2992677562738903E-79</c:v>
                </c:pt>
                <c:pt idx="403">
                  <c:v>3.5213473378850896E-80</c:v>
                </c:pt>
                <c:pt idx="404">
                  <c:v>9.5000434279960816E-81</c:v>
                </c:pt>
                <c:pt idx="405">
                  <c:v>2.5512254434983281E-81</c:v>
                </c:pt>
                <c:pt idx="406">
                  <c:v>6.819909407120886E-82</c:v>
                </c:pt>
                <c:pt idx="407">
                  <c:v>1.8147420194999756E-82</c:v>
                </c:pt>
                <c:pt idx="408">
                  <c:v>4.806818301820248E-83</c:v>
                </c:pt>
                <c:pt idx="409">
                  <c:v>1.2673805509639859E-83</c:v>
                </c:pt>
                <c:pt idx="410">
                  <c:v>3.3263113039912491E-84</c:v>
                </c:pt>
                <c:pt idx="411">
                  <c:v>8.6901098531742938E-85</c:v>
                </c:pt>
                <c:pt idx="412">
                  <c:v>2.2599257081866992E-85</c:v>
                </c:pt>
                <c:pt idx="413">
                  <c:v>5.8501847309326765E-86</c:v>
                </c:pt>
                <c:pt idx="414">
                  <c:v>1.5074798602191066E-86</c:v>
                </c:pt>
                <c:pt idx="415">
                  <c:v>3.866695551473576E-87</c:v>
                </c:pt>
                <c:pt idx="416">
                  <c:v>9.872677716084083E-88</c:v>
                </c:pt>
                <c:pt idx="417">
                  <c:v>2.5092068403812272E-88</c:v>
                </c:pt>
                <c:pt idx="418">
                  <c:v>6.3481106313820464E-89</c:v>
                </c:pt>
                <c:pt idx="419">
                  <c:v>1.5986707614672659E-89</c:v>
                </c:pt>
                <c:pt idx="420">
                  <c:v>4.0075606046027695E-90</c:v>
                </c:pt>
                <c:pt idx="421">
                  <c:v>1.0000176993465603E-90</c:v>
                </c:pt>
                <c:pt idx="422">
                  <c:v>2.4839439735582483E-91</c:v>
                </c:pt>
                <c:pt idx="423">
                  <c:v>6.1416127116090123E-92</c:v>
                </c:pt>
                <c:pt idx="424">
                  <c:v>1.5115745749368723E-92</c:v>
                </c:pt>
                <c:pt idx="425">
                  <c:v>3.7032518764182585E-93</c:v>
                </c:pt>
                <c:pt idx="426">
                  <c:v>9.0311581196945218E-94</c:v>
                </c:pt>
                <c:pt idx="427">
                  <c:v>2.1923513789494615E-94</c:v>
                </c:pt>
                <c:pt idx="428">
                  <c:v>5.2976516673567876E-95</c:v>
                </c:pt>
                <c:pt idx="429">
                  <c:v>1.2742749845741439E-95</c:v>
                </c:pt>
                <c:pt idx="430">
                  <c:v>3.051050790014344E-96</c:v>
                </c:pt>
                <c:pt idx="431">
                  <c:v>7.2718052344620019E-97</c:v>
                </c:pt>
                <c:pt idx="432">
                  <c:v>1.7252083870175229E-97</c:v>
                </c:pt>
                <c:pt idx="433">
                  <c:v>4.0742474696923523E-98</c:v>
                </c:pt>
                <c:pt idx="434">
                  <c:v>9.5776678002245601E-99</c:v>
                </c:pt>
                <c:pt idx="435">
                  <c:v>2.2411898961416997E-99</c:v>
                </c:pt>
                <c:pt idx="436">
                  <c:v>5.22040339646499E-100</c:v>
                </c:pt>
                <c:pt idx="437">
                  <c:v>1.2104197255633137E-100</c:v>
                </c:pt>
                <c:pt idx="438">
                  <c:v>2.7936657461493029E-101</c:v>
                </c:pt>
                <c:pt idx="439">
                  <c:v>6.418291157977775E-102</c:v>
                </c:pt>
                <c:pt idx="440">
                  <c:v>1.4678136001546393E-102</c:v>
                </c:pt>
                <c:pt idx="441">
                  <c:v>3.341403487976268E-103</c:v>
                </c:pt>
                <c:pt idx="442">
                  <c:v>7.5717010255348008E-104</c:v>
                </c:pt>
                <c:pt idx="443">
                  <c:v>1.7079081621771617E-104</c:v>
                </c:pt>
                <c:pt idx="444">
                  <c:v>3.8347944683969811E-105</c:v>
                </c:pt>
                <c:pt idx="445">
                  <c:v>8.5708953364418382E-106</c:v>
                </c:pt>
                <c:pt idx="446">
                  <c:v>1.9068512355966675E-106</c:v>
                </c:pt>
                <c:pt idx="447">
                  <c:v>4.2229307015877532E-107</c:v>
                </c:pt>
                <c:pt idx="448">
                  <c:v>9.309312692275462E-108</c:v>
                </c:pt>
                <c:pt idx="449">
                  <c:v>2.0428091898247735E-108</c:v>
                </c:pt>
                <c:pt idx="450">
                  <c:v>4.4621535295206389E-109</c:v>
                </c:pt>
                <c:pt idx="451">
                  <c:v>9.7021444517058643E-110</c:v>
                </c:pt>
                <c:pt idx="452">
                  <c:v>2.0998945437296809E-110</c:v>
                </c:pt>
                <c:pt idx="453">
                  <c:v>4.5241162423278129E-111</c:v>
                </c:pt>
                <c:pt idx="454">
                  <c:v>9.7023412710020751E-112</c:v>
                </c:pt>
                <c:pt idx="455">
                  <c:v>2.0712182262099944E-112</c:v>
                </c:pt>
                <c:pt idx="456">
                  <c:v>4.4013073097976275E-113</c:v>
                </c:pt>
                <c:pt idx="457">
                  <c:v>9.3098792545066381E-114</c:v>
                </c:pt>
                <c:pt idx="458">
                  <c:v>1.9602566010462882E-114</c:v>
                </c:pt>
                <c:pt idx="459">
                  <c:v>4.108547600071568E-115</c:v>
                </c:pt>
                <c:pt idx="460">
                  <c:v>8.5717647246658714E-116</c:v>
                </c:pt>
                <c:pt idx="461">
                  <c:v>1.7801585425358017E-116</c:v>
                </c:pt>
                <c:pt idx="462">
                  <c:v>3.6800493660262242E-117</c:v>
                </c:pt>
                <c:pt idx="463">
                  <c:v>7.5727762963659566E-118</c:v>
                </c:pt>
                <c:pt idx="464">
                  <c:v>1.5511833419256855E-118</c:v>
                </c:pt>
                <c:pt idx="465">
                  <c:v>3.1628431710259523E-119</c:v>
                </c:pt>
                <c:pt idx="466">
                  <c:v>6.4194630756457267E-120</c:v>
                </c:pt>
                <c:pt idx="467">
                  <c:v>1.2969590788428056E-120</c:v>
                </c:pt>
                <c:pt idx="468">
                  <c:v>2.6083169484460211E-121</c:v>
                </c:pt>
                <c:pt idx="469">
                  <c:v>5.221568436197677E-122</c:v>
                </c:pt>
                <c:pt idx="470">
                  <c:v>1.0405144285006702E-122</c:v>
                </c:pt>
                <c:pt idx="471">
                  <c:v>2.063962301173768E-123</c:v>
                </c:pt>
                <c:pt idx="472">
                  <c:v>4.0753220615745386E-124</c:v>
                </c:pt>
                <c:pt idx="473">
                  <c:v>8.0099283610425784E-125</c:v>
                </c:pt>
                <c:pt idx="474">
                  <c:v>1.5671185432461852E-125</c:v>
                </c:pt>
                <c:pt idx="475">
                  <c:v>3.0519793336239894E-126</c:v>
                </c:pt>
                <c:pt idx="476">
                  <c:v>5.9165405961644429E-127</c:v>
                </c:pt>
                <c:pt idx="477">
                  <c:v>1.1417226854576626E-127</c:v>
                </c:pt>
                <c:pt idx="478">
                  <c:v>2.193107566464961E-128</c:v>
                </c:pt>
                <c:pt idx="479">
                  <c:v>4.1933948499582953E-129</c:v>
                </c:pt>
                <c:pt idx="480">
                  <c:v>7.9813821063118938E-130</c:v>
                </c:pt>
                <c:pt idx="481">
                  <c:v>1.5121572982718856E-130</c:v>
                </c:pt>
                <c:pt idx="482">
                  <c:v>2.8518216260528258E-131</c:v>
                </c:pt>
                <c:pt idx="483">
                  <c:v>5.3537029109127781E-132</c:v>
                </c:pt>
                <c:pt idx="484">
                  <c:v>1.0004438027689038E-132</c:v>
                </c:pt>
                <c:pt idx="485">
                  <c:v>1.8609626227322464E-133</c:v>
                </c:pt>
                <c:pt idx="486">
                  <c:v>3.4457925197491327E-134</c:v>
                </c:pt>
                <c:pt idx="487">
                  <c:v>6.3510732051599723E-135</c:v>
                </c:pt>
                <c:pt idx="488">
                  <c:v>1.1652299389630005E-135</c:v>
                </c:pt>
                <c:pt idx="489">
                  <c:v>2.1280541369798624E-136</c:v>
                </c:pt>
                <c:pt idx="490">
                  <c:v>3.8686570394482972E-137</c:v>
                </c:pt>
                <c:pt idx="491">
                  <c:v>7.0007458361750854E-138</c:v>
                </c:pt>
                <c:pt idx="492">
                  <c:v>1.2610575658920853E-138</c:v>
                </c:pt>
                <c:pt idx="493">
                  <c:v>2.2611638557294915E-139</c:v>
                </c:pt>
                <c:pt idx="494">
                  <c:v>4.0358561537009783E-140</c:v>
                </c:pt>
                <c:pt idx="495">
                  <c:v>7.1704406246989448E-141</c:v>
                </c:pt>
                <c:pt idx="496">
                  <c:v>1.2681263611669496E-141</c:v>
                </c:pt>
                <c:pt idx="497">
                  <c:v>2.2324705495026135E-142</c:v>
                </c:pt>
                <c:pt idx="498">
                  <c:v>3.9121497248713051E-143</c:v>
                </c:pt>
                <c:pt idx="499">
                  <c:v>6.8241995563081941E-144</c:v>
                </c:pt>
                <c:pt idx="500">
                  <c:v>1.1849348973898972E-144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207.92040089998198</c:v>
                </c:pt>
                <c:pt idx="1">
                  <c:v>207.87040089998203</c:v>
                </c:pt>
                <c:pt idx="2">
                  <c:v>207.82040089998208</c:v>
                </c:pt>
                <c:pt idx="3">
                  <c:v>207.77040089998212</c:v>
                </c:pt>
                <c:pt idx="4">
                  <c:v>207.72040089998217</c:v>
                </c:pt>
                <c:pt idx="5">
                  <c:v>207.67040089998221</c:v>
                </c:pt>
                <c:pt idx="6">
                  <c:v>207.62040089998226</c:v>
                </c:pt>
                <c:pt idx="7">
                  <c:v>207.5704008999823</c:v>
                </c:pt>
                <c:pt idx="8">
                  <c:v>207.52040089998235</c:v>
                </c:pt>
                <c:pt idx="9">
                  <c:v>207.47040089998239</c:v>
                </c:pt>
                <c:pt idx="10">
                  <c:v>207.42040089998244</c:v>
                </c:pt>
                <c:pt idx="11">
                  <c:v>207.37040089998249</c:v>
                </c:pt>
                <c:pt idx="12">
                  <c:v>207.32040089998253</c:v>
                </c:pt>
                <c:pt idx="13">
                  <c:v>207.27040089998258</c:v>
                </c:pt>
                <c:pt idx="14">
                  <c:v>207.22040089998262</c:v>
                </c:pt>
                <c:pt idx="15">
                  <c:v>207.17040089998267</c:v>
                </c:pt>
                <c:pt idx="16">
                  <c:v>207.12040089998271</c:v>
                </c:pt>
                <c:pt idx="17">
                  <c:v>207.07040089998276</c:v>
                </c:pt>
                <c:pt idx="18">
                  <c:v>207.0204008999828</c:v>
                </c:pt>
                <c:pt idx="19">
                  <c:v>206.97040089998285</c:v>
                </c:pt>
                <c:pt idx="20">
                  <c:v>206.92040089998289</c:v>
                </c:pt>
                <c:pt idx="21">
                  <c:v>206.87040089998294</c:v>
                </c:pt>
                <c:pt idx="22">
                  <c:v>206.82040089998299</c:v>
                </c:pt>
                <c:pt idx="23">
                  <c:v>206.77040089998303</c:v>
                </c:pt>
                <c:pt idx="24">
                  <c:v>206.72040089998308</c:v>
                </c:pt>
                <c:pt idx="25">
                  <c:v>206.67040089998312</c:v>
                </c:pt>
                <c:pt idx="26">
                  <c:v>206.62040089998317</c:v>
                </c:pt>
                <c:pt idx="27">
                  <c:v>206.57040089998321</c:v>
                </c:pt>
                <c:pt idx="28">
                  <c:v>206.52040089998326</c:v>
                </c:pt>
                <c:pt idx="29">
                  <c:v>206.4704008999833</c:v>
                </c:pt>
                <c:pt idx="30">
                  <c:v>206.42040089998335</c:v>
                </c:pt>
                <c:pt idx="31">
                  <c:v>206.37040089998339</c:v>
                </c:pt>
                <c:pt idx="32">
                  <c:v>206.32040089998344</c:v>
                </c:pt>
                <c:pt idx="33">
                  <c:v>206.27040089998349</c:v>
                </c:pt>
                <c:pt idx="34">
                  <c:v>206.22040089998353</c:v>
                </c:pt>
                <c:pt idx="35">
                  <c:v>206.17040089998358</c:v>
                </c:pt>
                <c:pt idx="36">
                  <c:v>206.12040089998362</c:v>
                </c:pt>
                <c:pt idx="37">
                  <c:v>206.07040089998367</c:v>
                </c:pt>
                <c:pt idx="38">
                  <c:v>206.02040089998371</c:v>
                </c:pt>
                <c:pt idx="39">
                  <c:v>205.97040089998376</c:v>
                </c:pt>
                <c:pt idx="40">
                  <c:v>205.9204008999838</c:v>
                </c:pt>
                <c:pt idx="41">
                  <c:v>205.87040089998385</c:v>
                </c:pt>
                <c:pt idx="42">
                  <c:v>205.82040089998389</c:v>
                </c:pt>
                <c:pt idx="43">
                  <c:v>205.77040089998394</c:v>
                </c:pt>
                <c:pt idx="44">
                  <c:v>205.72040089998399</c:v>
                </c:pt>
                <c:pt idx="45">
                  <c:v>205.67040089998403</c:v>
                </c:pt>
                <c:pt idx="46">
                  <c:v>205.62040089998408</c:v>
                </c:pt>
                <c:pt idx="47">
                  <c:v>205.57040089998412</c:v>
                </c:pt>
                <c:pt idx="48">
                  <c:v>205.52040089998417</c:v>
                </c:pt>
                <c:pt idx="49">
                  <c:v>205.47040089998421</c:v>
                </c:pt>
                <c:pt idx="50">
                  <c:v>205.42040089998426</c:v>
                </c:pt>
                <c:pt idx="51">
                  <c:v>205.3704008999843</c:v>
                </c:pt>
                <c:pt idx="52">
                  <c:v>205.32040089998435</c:v>
                </c:pt>
                <c:pt idx="53">
                  <c:v>205.27040089998439</c:v>
                </c:pt>
                <c:pt idx="54">
                  <c:v>205.22040089998444</c:v>
                </c:pt>
                <c:pt idx="55">
                  <c:v>205.17040089998449</c:v>
                </c:pt>
                <c:pt idx="56">
                  <c:v>205.12040089998453</c:v>
                </c:pt>
                <c:pt idx="57">
                  <c:v>205.07040089998458</c:v>
                </c:pt>
                <c:pt idx="58">
                  <c:v>205.02040089998462</c:v>
                </c:pt>
                <c:pt idx="59">
                  <c:v>204.97040089998467</c:v>
                </c:pt>
                <c:pt idx="60">
                  <c:v>204.92040089998471</c:v>
                </c:pt>
                <c:pt idx="61">
                  <c:v>204.87040089998476</c:v>
                </c:pt>
                <c:pt idx="62">
                  <c:v>204.8204008999848</c:v>
                </c:pt>
                <c:pt idx="63">
                  <c:v>204.77040089998485</c:v>
                </c:pt>
                <c:pt idx="64">
                  <c:v>204.7204008999849</c:v>
                </c:pt>
                <c:pt idx="65">
                  <c:v>204.67040089998494</c:v>
                </c:pt>
                <c:pt idx="66">
                  <c:v>204.62040089998499</c:v>
                </c:pt>
                <c:pt idx="67">
                  <c:v>204.57040089998503</c:v>
                </c:pt>
                <c:pt idx="68">
                  <c:v>204.52040089998508</c:v>
                </c:pt>
                <c:pt idx="69">
                  <c:v>204.47040089998512</c:v>
                </c:pt>
                <c:pt idx="70">
                  <c:v>204.42040089998517</c:v>
                </c:pt>
                <c:pt idx="71">
                  <c:v>204.37040089998521</c:v>
                </c:pt>
                <c:pt idx="72">
                  <c:v>204.32040089998526</c:v>
                </c:pt>
                <c:pt idx="73">
                  <c:v>204.2704008999853</c:v>
                </c:pt>
                <c:pt idx="74">
                  <c:v>204.22040089998535</c:v>
                </c:pt>
                <c:pt idx="75">
                  <c:v>204.1704008999854</c:v>
                </c:pt>
                <c:pt idx="76">
                  <c:v>204.12040089998544</c:v>
                </c:pt>
                <c:pt idx="77">
                  <c:v>204.07040089998549</c:v>
                </c:pt>
                <c:pt idx="78">
                  <c:v>204.02040089998553</c:v>
                </c:pt>
                <c:pt idx="79">
                  <c:v>203.97040089998558</c:v>
                </c:pt>
                <c:pt idx="80">
                  <c:v>203.92040089998562</c:v>
                </c:pt>
                <c:pt idx="81">
                  <c:v>203.87040089998567</c:v>
                </c:pt>
                <c:pt idx="82">
                  <c:v>203.82040089998571</c:v>
                </c:pt>
                <c:pt idx="83">
                  <c:v>203.77040089998576</c:v>
                </c:pt>
                <c:pt idx="84">
                  <c:v>203.7204008999858</c:v>
                </c:pt>
                <c:pt idx="85">
                  <c:v>203.67040089998585</c:v>
                </c:pt>
                <c:pt idx="86">
                  <c:v>203.6204008999859</c:v>
                </c:pt>
                <c:pt idx="87">
                  <c:v>203.57040089998594</c:v>
                </c:pt>
                <c:pt idx="88">
                  <c:v>203.52040089998599</c:v>
                </c:pt>
                <c:pt idx="89">
                  <c:v>203.47040089998603</c:v>
                </c:pt>
                <c:pt idx="90">
                  <c:v>203.42040089998608</c:v>
                </c:pt>
                <c:pt idx="91">
                  <c:v>203.37040089998612</c:v>
                </c:pt>
                <c:pt idx="92">
                  <c:v>203.32040089998617</c:v>
                </c:pt>
                <c:pt idx="93">
                  <c:v>203.27040089998621</c:v>
                </c:pt>
                <c:pt idx="94">
                  <c:v>203.22040089998626</c:v>
                </c:pt>
                <c:pt idx="95">
                  <c:v>203.1704008999863</c:v>
                </c:pt>
                <c:pt idx="96">
                  <c:v>203.12040089998635</c:v>
                </c:pt>
                <c:pt idx="97">
                  <c:v>203.0704008999864</c:v>
                </c:pt>
                <c:pt idx="98">
                  <c:v>203.02040089998644</c:v>
                </c:pt>
                <c:pt idx="99">
                  <c:v>202.97040089998649</c:v>
                </c:pt>
                <c:pt idx="100">
                  <c:v>202.92040089998653</c:v>
                </c:pt>
                <c:pt idx="101">
                  <c:v>202.87040089998658</c:v>
                </c:pt>
                <c:pt idx="102">
                  <c:v>202.82040089998662</c:v>
                </c:pt>
                <c:pt idx="103">
                  <c:v>202.77040089998667</c:v>
                </c:pt>
                <c:pt idx="104">
                  <c:v>202.72040089998671</c:v>
                </c:pt>
                <c:pt idx="105">
                  <c:v>202.67040089998676</c:v>
                </c:pt>
                <c:pt idx="106">
                  <c:v>202.62040089998681</c:v>
                </c:pt>
                <c:pt idx="107">
                  <c:v>202.57040089998685</c:v>
                </c:pt>
                <c:pt idx="108">
                  <c:v>202.5204008999869</c:v>
                </c:pt>
                <c:pt idx="109">
                  <c:v>202.47040089998694</c:v>
                </c:pt>
                <c:pt idx="110">
                  <c:v>202.42040089998699</c:v>
                </c:pt>
                <c:pt idx="111">
                  <c:v>202.37040089998703</c:v>
                </c:pt>
                <c:pt idx="112">
                  <c:v>202.32040089998708</c:v>
                </c:pt>
                <c:pt idx="113">
                  <c:v>202.27040089998712</c:v>
                </c:pt>
                <c:pt idx="114">
                  <c:v>202.22040089998717</c:v>
                </c:pt>
                <c:pt idx="115">
                  <c:v>202.17040089998721</c:v>
                </c:pt>
                <c:pt idx="116">
                  <c:v>202.12040089998726</c:v>
                </c:pt>
                <c:pt idx="117">
                  <c:v>202.07040089998731</c:v>
                </c:pt>
                <c:pt idx="118">
                  <c:v>202.02040089998735</c:v>
                </c:pt>
                <c:pt idx="119">
                  <c:v>201.9704008999874</c:v>
                </c:pt>
                <c:pt idx="120">
                  <c:v>201.92040089998744</c:v>
                </c:pt>
                <c:pt idx="121">
                  <c:v>201.87040089998749</c:v>
                </c:pt>
                <c:pt idx="122">
                  <c:v>201.82040089998753</c:v>
                </c:pt>
                <c:pt idx="123">
                  <c:v>201.77040089998758</c:v>
                </c:pt>
                <c:pt idx="124">
                  <c:v>201.72040089998762</c:v>
                </c:pt>
                <c:pt idx="125">
                  <c:v>201.67040089998767</c:v>
                </c:pt>
                <c:pt idx="126">
                  <c:v>201.62040089998771</c:v>
                </c:pt>
                <c:pt idx="127">
                  <c:v>201.57040089998776</c:v>
                </c:pt>
                <c:pt idx="128">
                  <c:v>201.52040089998781</c:v>
                </c:pt>
                <c:pt idx="129">
                  <c:v>201.47040089998785</c:v>
                </c:pt>
                <c:pt idx="130">
                  <c:v>201.4204008999879</c:v>
                </c:pt>
                <c:pt idx="131">
                  <c:v>201.37040089998794</c:v>
                </c:pt>
                <c:pt idx="132">
                  <c:v>201.32040089998799</c:v>
                </c:pt>
                <c:pt idx="133">
                  <c:v>201.27040089998803</c:v>
                </c:pt>
                <c:pt idx="134">
                  <c:v>201.22040089998808</c:v>
                </c:pt>
                <c:pt idx="135">
                  <c:v>201.17040089998812</c:v>
                </c:pt>
                <c:pt idx="136">
                  <c:v>201.12040089998817</c:v>
                </c:pt>
                <c:pt idx="137">
                  <c:v>201.07040089998821</c:v>
                </c:pt>
                <c:pt idx="138">
                  <c:v>201.02040089998826</c:v>
                </c:pt>
                <c:pt idx="139">
                  <c:v>200.97040089998831</c:v>
                </c:pt>
                <c:pt idx="140">
                  <c:v>200.92040089998835</c:v>
                </c:pt>
                <c:pt idx="141">
                  <c:v>200.8704008999884</c:v>
                </c:pt>
                <c:pt idx="142">
                  <c:v>200.82040089998844</c:v>
                </c:pt>
                <c:pt idx="143">
                  <c:v>200.77040089998849</c:v>
                </c:pt>
                <c:pt idx="144">
                  <c:v>200.72040089998853</c:v>
                </c:pt>
                <c:pt idx="145">
                  <c:v>200.67040089998858</c:v>
                </c:pt>
                <c:pt idx="146">
                  <c:v>200.62040089998862</c:v>
                </c:pt>
                <c:pt idx="147">
                  <c:v>200.57040089998867</c:v>
                </c:pt>
                <c:pt idx="148">
                  <c:v>200.52040089998872</c:v>
                </c:pt>
                <c:pt idx="149">
                  <c:v>200.47040089998876</c:v>
                </c:pt>
                <c:pt idx="150">
                  <c:v>200.42040089998881</c:v>
                </c:pt>
                <c:pt idx="151">
                  <c:v>200.37040089998885</c:v>
                </c:pt>
                <c:pt idx="152">
                  <c:v>200.3204008999889</c:v>
                </c:pt>
                <c:pt idx="153">
                  <c:v>200.27040089998894</c:v>
                </c:pt>
                <c:pt idx="154">
                  <c:v>200.22040089998899</c:v>
                </c:pt>
                <c:pt idx="155">
                  <c:v>200.17040089998903</c:v>
                </c:pt>
                <c:pt idx="156">
                  <c:v>200.12040089998908</c:v>
                </c:pt>
                <c:pt idx="157">
                  <c:v>200.07040089998912</c:v>
                </c:pt>
                <c:pt idx="158">
                  <c:v>200.02040089998917</c:v>
                </c:pt>
                <c:pt idx="159">
                  <c:v>199.97040089998922</c:v>
                </c:pt>
                <c:pt idx="160">
                  <c:v>199.92040089998926</c:v>
                </c:pt>
                <c:pt idx="161">
                  <c:v>199.87040089998931</c:v>
                </c:pt>
                <c:pt idx="162">
                  <c:v>199.82040089998935</c:v>
                </c:pt>
                <c:pt idx="163">
                  <c:v>199.7704008999894</c:v>
                </c:pt>
                <c:pt idx="164">
                  <c:v>199.72040089998944</c:v>
                </c:pt>
                <c:pt idx="165">
                  <c:v>199.67040089998949</c:v>
                </c:pt>
                <c:pt idx="166">
                  <c:v>199.62040089998953</c:v>
                </c:pt>
                <c:pt idx="167">
                  <c:v>199.57040089998958</c:v>
                </c:pt>
                <c:pt idx="168">
                  <c:v>199.52040089998962</c:v>
                </c:pt>
                <c:pt idx="169">
                  <c:v>199.47040089998967</c:v>
                </c:pt>
                <c:pt idx="170">
                  <c:v>199.42040089998972</c:v>
                </c:pt>
                <c:pt idx="171">
                  <c:v>199.37040089998976</c:v>
                </c:pt>
                <c:pt idx="172">
                  <c:v>199.32040089998981</c:v>
                </c:pt>
                <c:pt idx="173">
                  <c:v>199.27040089998985</c:v>
                </c:pt>
                <c:pt idx="174">
                  <c:v>199.2204008999899</c:v>
                </c:pt>
                <c:pt idx="175">
                  <c:v>199.17040089998994</c:v>
                </c:pt>
                <c:pt idx="176">
                  <c:v>199.12040089998999</c:v>
                </c:pt>
                <c:pt idx="177">
                  <c:v>199.07040089999003</c:v>
                </c:pt>
                <c:pt idx="178">
                  <c:v>199.02040089999008</c:v>
                </c:pt>
                <c:pt idx="179">
                  <c:v>198.97040089999012</c:v>
                </c:pt>
                <c:pt idx="180">
                  <c:v>198.92040089999017</c:v>
                </c:pt>
                <c:pt idx="181">
                  <c:v>198.87040089999022</c:v>
                </c:pt>
                <c:pt idx="182">
                  <c:v>198.82040089999026</c:v>
                </c:pt>
                <c:pt idx="183">
                  <c:v>198.77040089999031</c:v>
                </c:pt>
                <c:pt idx="184">
                  <c:v>198.72040089999035</c:v>
                </c:pt>
                <c:pt idx="185">
                  <c:v>198.6704008999904</c:v>
                </c:pt>
                <c:pt idx="186">
                  <c:v>198.62040089999044</c:v>
                </c:pt>
                <c:pt idx="187">
                  <c:v>198.57040089999049</c:v>
                </c:pt>
                <c:pt idx="188">
                  <c:v>198.52040089999053</c:v>
                </c:pt>
                <c:pt idx="189">
                  <c:v>198.47040089999058</c:v>
                </c:pt>
                <c:pt idx="190">
                  <c:v>198.42040089999063</c:v>
                </c:pt>
                <c:pt idx="191">
                  <c:v>198.37040089999067</c:v>
                </c:pt>
                <c:pt idx="192">
                  <c:v>198.32040089999072</c:v>
                </c:pt>
                <c:pt idx="193">
                  <c:v>198.27040089999076</c:v>
                </c:pt>
                <c:pt idx="194">
                  <c:v>198.22040089999081</c:v>
                </c:pt>
                <c:pt idx="195">
                  <c:v>198.17040089999085</c:v>
                </c:pt>
                <c:pt idx="196">
                  <c:v>198.1204008999909</c:v>
                </c:pt>
                <c:pt idx="197">
                  <c:v>198.07040089999094</c:v>
                </c:pt>
                <c:pt idx="198">
                  <c:v>198.02040089999099</c:v>
                </c:pt>
                <c:pt idx="199">
                  <c:v>197.97040089999103</c:v>
                </c:pt>
                <c:pt idx="200">
                  <c:v>197.92040089999108</c:v>
                </c:pt>
                <c:pt idx="201">
                  <c:v>197.87040089999113</c:v>
                </c:pt>
                <c:pt idx="202">
                  <c:v>197.82040089999117</c:v>
                </c:pt>
                <c:pt idx="203">
                  <c:v>197.77040089999122</c:v>
                </c:pt>
                <c:pt idx="204">
                  <c:v>197.72040089999126</c:v>
                </c:pt>
                <c:pt idx="205">
                  <c:v>197.67040089999131</c:v>
                </c:pt>
                <c:pt idx="206">
                  <c:v>197.62040089999135</c:v>
                </c:pt>
                <c:pt idx="207">
                  <c:v>197.5704008999914</c:v>
                </c:pt>
                <c:pt idx="208">
                  <c:v>197.52040089999144</c:v>
                </c:pt>
                <c:pt idx="209">
                  <c:v>197.47040089999149</c:v>
                </c:pt>
                <c:pt idx="210">
                  <c:v>197.42040089999153</c:v>
                </c:pt>
                <c:pt idx="211">
                  <c:v>197.37040089999158</c:v>
                </c:pt>
                <c:pt idx="212">
                  <c:v>197.32040089999163</c:v>
                </c:pt>
                <c:pt idx="213">
                  <c:v>197.27040089999167</c:v>
                </c:pt>
                <c:pt idx="214">
                  <c:v>197.22040089999172</c:v>
                </c:pt>
                <c:pt idx="215">
                  <c:v>197.17040089999176</c:v>
                </c:pt>
                <c:pt idx="216">
                  <c:v>197.12040089999181</c:v>
                </c:pt>
                <c:pt idx="217">
                  <c:v>197.07040089999185</c:v>
                </c:pt>
                <c:pt idx="218">
                  <c:v>197.0204008999919</c:v>
                </c:pt>
                <c:pt idx="219">
                  <c:v>196.97040089999194</c:v>
                </c:pt>
                <c:pt idx="220">
                  <c:v>196.92040089999199</c:v>
                </c:pt>
                <c:pt idx="221">
                  <c:v>196.87040089999203</c:v>
                </c:pt>
                <c:pt idx="222">
                  <c:v>196.82040089999208</c:v>
                </c:pt>
                <c:pt idx="223">
                  <c:v>196.77040089999213</c:v>
                </c:pt>
                <c:pt idx="224">
                  <c:v>196.72040089999217</c:v>
                </c:pt>
                <c:pt idx="225">
                  <c:v>196.67040089999222</c:v>
                </c:pt>
                <c:pt idx="226">
                  <c:v>196.62040089999226</c:v>
                </c:pt>
                <c:pt idx="227">
                  <c:v>196.57040089999231</c:v>
                </c:pt>
                <c:pt idx="228">
                  <c:v>196.52040089999235</c:v>
                </c:pt>
                <c:pt idx="229">
                  <c:v>196.4704008999924</c:v>
                </c:pt>
                <c:pt idx="230">
                  <c:v>196.42040089999244</c:v>
                </c:pt>
                <c:pt idx="231">
                  <c:v>196.37040089999249</c:v>
                </c:pt>
                <c:pt idx="232">
                  <c:v>196.32040089999253</c:v>
                </c:pt>
                <c:pt idx="233">
                  <c:v>196.27040089999258</c:v>
                </c:pt>
                <c:pt idx="234">
                  <c:v>196.22040089999263</c:v>
                </c:pt>
                <c:pt idx="235">
                  <c:v>196.17040089999267</c:v>
                </c:pt>
                <c:pt idx="236">
                  <c:v>196.12040089999272</c:v>
                </c:pt>
                <c:pt idx="237">
                  <c:v>196.07040089999276</c:v>
                </c:pt>
                <c:pt idx="238">
                  <c:v>196.02040089999281</c:v>
                </c:pt>
                <c:pt idx="239">
                  <c:v>195.97040089999285</c:v>
                </c:pt>
                <c:pt idx="240">
                  <c:v>195.9204008999929</c:v>
                </c:pt>
                <c:pt idx="241">
                  <c:v>195.87040089999294</c:v>
                </c:pt>
                <c:pt idx="242">
                  <c:v>195.82040089999299</c:v>
                </c:pt>
                <c:pt idx="243">
                  <c:v>195.77040089999304</c:v>
                </c:pt>
                <c:pt idx="244">
                  <c:v>195.72040089999308</c:v>
                </c:pt>
                <c:pt idx="245">
                  <c:v>195.67040089999313</c:v>
                </c:pt>
                <c:pt idx="246">
                  <c:v>195.62040089999317</c:v>
                </c:pt>
                <c:pt idx="247">
                  <c:v>195.57040089999322</c:v>
                </c:pt>
                <c:pt idx="248">
                  <c:v>195.52040089999326</c:v>
                </c:pt>
                <c:pt idx="249">
                  <c:v>195.47040089999331</c:v>
                </c:pt>
                <c:pt idx="250">
                  <c:v>195.42040089999335</c:v>
                </c:pt>
                <c:pt idx="251">
                  <c:v>195.3704008999934</c:v>
                </c:pt>
                <c:pt idx="252">
                  <c:v>195.32040089999344</c:v>
                </c:pt>
                <c:pt idx="253">
                  <c:v>195.27040089999349</c:v>
                </c:pt>
                <c:pt idx="254">
                  <c:v>195.22040089999354</c:v>
                </c:pt>
                <c:pt idx="255">
                  <c:v>195.17040089999358</c:v>
                </c:pt>
                <c:pt idx="256">
                  <c:v>195.12040089999363</c:v>
                </c:pt>
                <c:pt idx="257">
                  <c:v>195.07040089999367</c:v>
                </c:pt>
                <c:pt idx="258">
                  <c:v>195.02040089999372</c:v>
                </c:pt>
                <c:pt idx="259">
                  <c:v>194.97040089999376</c:v>
                </c:pt>
                <c:pt idx="260">
                  <c:v>194.92040089999381</c:v>
                </c:pt>
                <c:pt idx="261">
                  <c:v>194.87040089999385</c:v>
                </c:pt>
                <c:pt idx="262">
                  <c:v>194.8204008999939</c:v>
                </c:pt>
                <c:pt idx="263">
                  <c:v>194.77040089999394</c:v>
                </c:pt>
                <c:pt idx="264">
                  <c:v>194.72040089999399</c:v>
                </c:pt>
                <c:pt idx="265">
                  <c:v>194.67040089999404</c:v>
                </c:pt>
                <c:pt idx="266">
                  <c:v>194.62040089999408</c:v>
                </c:pt>
                <c:pt idx="267">
                  <c:v>194.57040089999413</c:v>
                </c:pt>
                <c:pt idx="268">
                  <c:v>194.52040089999417</c:v>
                </c:pt>
                <c:pt idx="269">
                  <c:v>194.47040089999422</c:v>
                </c:pt>
                <c:pt idx="270">
                  <c:v>194.42040089999426</c:v>
                </c:pt>
                <c:pt idx="271">
                  <c:v>194.37040089999431</c:v>
                </c:pt>
                <c:pt idx="272">
                  <c:v>194.32040089999435</c:v>
                </c:pt>
                <c:pt idx="273">
                  <c:v>194.2704008999944</c:v>
                </c:pt>
                <c:pt idx="274">
                  <c:v>194.22040089999444</c:v>
                </c:pt>
                <c:pt idx="275">
                  <c:v>194.17040089999449</c:v>
                </c:pt>
                <c:pt idx="276">
                  <c:v>194.12040089999454</c:v>
                </c:pt>
                <c:pt idx="277">
                  <c:v>194.07040089999458</c:v>
                </c:pt>
                <c:pt idx="278">
                  <c:v>194.02040089999463</c:v>
                </c:pt>
                <c:pt idx="279">
                  <c:v>193.97040089999467</c:v>
                </c:pt>
                <c:pt idx="280">
                  <c:v>193.92040089999472</c:v>
                </c:pt>
                <c:pt idx="281">
                  <c:v>193.87040089999476</c:v>
                </c:pt>
                <c:pt idx="282">
                  <c:v>193.82040089999481</c:v>
                </c:pt>
                <c:pt idx="283">
                  <c:v>193.77040089999485</c:v>
                </c:pt>
                <c:pt idx="284">
                  <c:v>193.7204008999949</c:v>
                </c:pt>
                <c:pt idx="285">
                  <c:v>193.67040089999495</c:v>
                </c:pt>
                <c:pt idx="286">
                  <c:v>193.62040089999499</c:v>
                </c:pt>
                <c:pt idx="287">
                  <c:v>193.57040089999504</c:v>
                </c:pt>
                <c:pt idx="288">
                  <c:v>193.52040089999508</c:v>
                </c:pt>
                <c:pt idx="289">
                  <c:v>193.47040089999513</c:v>
                </c:pt>
                <c:pt idx="290">
                  <c:v>193.42040089999517</c:v>
                </c:pt>
                <c:pt idx="291">
                  <c:v>193.37040089999522</c:v>
                </c:pt>
                <c:pt idx="292">
                  <c:v>193.32040089999526</c:v>
                </c:pt>
                <c:pt idx="293">
                  <c:v>193.27040089999531</c:v>
                </c:pt>
                <c:pt idx="294">
                  <c:v>193.22040089999535</c:v>
                </c:pt>
                <c:pt idx="295">
                  <c:v>193.1704008999954</c:v>
                </c:pt>
                <c:pt idx="296">
                  <c:v>193.12040089999545</c:v>
                </c:pt>
                <c:pt idx="297">
                  <c:v>193.07040089999549</c:v>
                </c:pt>
                <c:pt idx="298">
                  <c:v>193.02040089999554</c:v>
                </c:pt>
                <c:pt idx="299">
                  <c:v>192.97040089999558</c:v>
                </c:pt>
                <c:pt idx="300">
                  <c:v>192.92040089999563</c:v>
                </c:pt>
                <c:pt idx="301">
                  <c:v>192.87040089999567</c:v>
                </c:pt>
                <c:pt idx="302">
                  <c:v>192.82040089999572</c:v>
                </c:pt>
                <c:pt idx="303">
                  <c:v>192.77040089999576</c:v>
                </c:pt>
                <c:pt idx="304">
                  <c:v>192.72040089999581</c:v>
                </c:pt>
                <c:pt idx="305">
                  <c:v>192.67040089999585</c:v>
                </c:pt>
                <c:pt idx="306">
                  <c:v>192.6204008999959</c:v>
                </c:pt>
                <c:pt idx="307">
                  <c:v>192.57040089999595</c:v>
                </c:pt>
                <c:pt idx="308">
                  <c:v>192.52040089999599</c:v>
                </c:pt>
                <c:pt idx="309">
                  <c:v>192.47040089999604</c:v>
                </c:pt>
                <c:pt idx="310">
                  <c:v>192.42040089999608</c:v>
                </c:pt>
                <c:pt idx="311">
                  <c:v>192.37040089999613</c:v>
                </c:pt>
                <c:pt idx="312">
                  <c:v>192.32040089999617</c:v>
                </c:pt>
                <c:pt idx="313">
                  <c:v>192.27040089999622</c:v>
                </c:pt>
                <c:pt idx="314">
                  <c:v>192.22040089999626</c:v>
                </c:pt>
                <c:pt idx="315">
                  <c:v>192.17040089999631</c:v>
                </c:pt>
                <c:pt idx="316">
                  <c:v>192.12040089999635</c:v>
                </c:pt>
                <c:pt idx="317">
                  <c:v>192.0704008999964</c:v>
                </c:pt>
                <c:pt idx="318">
                  <c:v>192.02040089999645</c:v>
                </c:pt>
                <c:pt idx="319">
                  <c:v>191.97040089999649</c:v>
                </c:pt>
                <c:pt idx="320">
                  <c:v>191.92040089999654</c:v>
                </c:pt>
                <c:pt idx="321">
                  <c:v>191.87040089999658</c:v>
                </c:pt>
                <c:pt idx="322">
                  <c:v>191.82040089999663</c:v>
                </c:pt>
                <c:pt idx="323">
                  <c:v>191.77040089999667</c:v>
                </c:pt>
                <c:pt idx="324">
                  <c:v>191.72040089999672</c:v>
                </c:pt>
                <c:pt idx="325">
                  <c:v>191.67040089999676</c:v>
                </c:pt>
                <c:pt idx="326">
                  <c:v>191.62040089999681</c:v>
                </c:pt>
                <c:pt idx="327">
                  <c:v>191.57040089999686</c:v>
                </c:pt>
                <c:pt idx="328">
                  <c:v>191.5204008999969</c:v>
                </c:pt>
                <c:pt idx="329">
                  <c:v>191.47040089999695</c:v>
                </c:pt>
                <c:pt idx="330">
                  <c:v>191.42040089999699</c:v>
                </c:pt>
                <c:pt idx="331">
                  <c:v>191.37040089999704</c:v>
                </c:pt>
                <c:pt idx="332">
                  <c:v>191.32040089999708</c:v>
                </c:pt>
                <c:pt idx="333">
                  <c:v>191.27040089999713</c:v>
                </c:pt>
                <c:pt idx="334">
                  <c:v>191.22040089999717</c:v>
                </c:pt>
                <c:pt idx="335">
                  <c:v>191.17040089999722</c:v>
                </c:pt>
                <c:pt idx="336">
                  <c:v>191.12040089999726</c:v>
                </c:pt>
                <c:pt idx="337">
                  <c:v>191.07040089999731</c:v>
                </c:pt>
                <c:pt idx="338">
                  <c:v>191.02040089999736</c:v>
                </c:pt>
                <c:pt idx="339">
                  <c:v>190.9704008999974</c:v>
                </c:pt>
                <c:pt idx="340">
                  <c:v>190.92040089999745</c:v>
                </c:pt>
                <c:pt idx="341">
                  <c:v>190.87040089999749</c:v>
                </c:pt>
                <c:pt idx="342">
                  <c:v>190.82040089999754</c:v>
                </c:pt>
                <c:pt idx="343">
                  <c:v>190.77040089999758</c:v>
                </c:pt>
                <c:pt idx="344">
                  <c:v>190.72040089999763</c:v>
                </c:pt>
                <c:pt idx="345">
                  <c:v>190.67040089999767</c:v>
                </c:pt>
                <c:pt idx="346">
                  <c:v>190.62040089999772</c:v>
                </c:pt>
                <c:pt idx="347">
                  <c:v>190.57040089999776</c:v>
                </c:pt>
                <c:pt idx="348">
                  <c:v>190.52040089999781</c:v>
                </c:pt>
                <c:pt idx="349">
                  <c:v>190.47040089999786</c:v>
                </c:pt>
                <c:pt idx="350">
                  <c:v>190.4204008999979</c:v>
                </c:pt>
                <c:pt idx="351">
                  <c:v>190.37040089999795</c:v>
                </c:pt>
                <c:pt idx="352">
                  <c:v>190.32040089999799</c:v>
                </c:pt>
                <c:pt idx="353">
                  <c:v>190.27040089999804</c:v>
                </c:pt>
                <c:pt idx="354">
                  <c:v>190.22040089999808</c:v>
                </c:pt>
                <c:pt idx="355">
                  <c:v>190.17040089999813</c:v>
                </c:pt>
                <c:pt idx="356">
                  <c:v>190.12040089999817</c:v>
                </c:pt>
                <c:pt idx="357">
                  <c:v>190.07040089999822</c:v>
                </c:pt>
                <c:pt idx="358">
                  <c:v>190.02040089999826</c:v>
                </c:pt>
                <c:pt idx="359">
                  <c:v>189.97040089999831</c:v>
                </c:pt>
                <c:pt idx="360">
                  <c:v>189.92040089999836</c:v>
                </c:pt>
                <c:pt idx="361">
                  <c:v>189.8704008999984</c:v>
                </c:pt>
                <c:pt idx="362">
                  <c:v>189.82040089999845</c:v>
                </c:pt>
                <c:pt idx="363">
                  <c:v>189.77040089999849</c:v>
                </c:pt>
                <c:pt idx="364">
                  <c:v>189.72040089999854</c:v>
                </c:pt>
                <c:pt idx="365">
                  <c:v>189.67040089999858</c:v>
                </c:pt>
                <c:pt idx="366">
                  <c:v>189.62040089999863</c:v>
                </c:pt>
                <c:pt idx="367">
                  <c:v>189.57040089999867</c:v>
                </c:pt>
                <c:pt idx="368">
                  <c:v>189.52040089999872</c:v>
                </c:pt>
                <c:pt idx="369">
                  <c:v>189.47040089999876</c:v>
                </c:pt>
                <c:pt idx="370">
                  <c:v>189.42040089999881</c:v>
                </c:pt>
                <c:pt idx="371">
                  <c:v>189.37040089999886</c:v>
                </c:pt>
                <c:pt idx="372">
                  <c:v>189.3204008999989</c:v>
                </c:pt>
                <c:pt idx="373">
                  <c:v>189.27040089999895</c:v>
                </c:pt>
                <c:pt idx="374">
                  <c:v>189.22040089999899</c:v>
                </c:pt>
                <c:pt idx="375">
                  <c:v>189.17040089999904</c:v>
                </c:pt>
                <c:pt idx="376">
                  <c:v>189.12040089999908</c:v>
                </c:pt>
                <c:pt idx="377">
                  <c:v>189.07040089999913</c:v>
                </c:pt>
                <c:pt idx="378">
                  <c:v>189.02040089999917</c:v>
                </c:pt>
                <c:pt idx="379">
                  <c:v>188.97040089999922</c:v>
                </c:pt>
                <c:pt idx="380">
                  <c:v>188.92040089999927</c:v>
                </c:pt>
                <c:pt idx="381">
                  <c:v>188.87040089999931</c:v>
                </c:pt>
                <c:pt idx="382">
                  <c:v>188.82040089999936</c:v>
                </c:pt>
                <c:pt idx="383">
                  <c:v>188.7704008999994</c:v>
                </c:pt>
                <c:pt idx="384">
                  <c:v>188.72040089999945</c:v>
                </c:pt>
                <c:pt idx="385">
                  <c:v>188.67040089999949</c:v>
                </c:pt>
                <c:pt idx="386">
                  <c:v>188.62040089999954</c:v>
                </c:pt>
                <c:pt idx="387">
                  <c:v>188.57040089999958</c:v>
                </c:pt>
                <c:pt idx="388">
                  <c:v>188.52040089999963</c:v>
                </c:pt>
                <c:pt idx="389">
                  <c:v>188.47040089999967</c:v>
                </c:pt>
                <c:pt idx="390">
                  <c:v>188.42040089999972</c:v>
                </c:pt>
                <c:pt idx="391">
                  <c:v>188.37040089999977</c:v>
                </c:pt>
                <c:pt idx="392">
                  <c:v>188.32040089999981</c:v>
                </c:pt>
                <c:pt idx="393">
                  <c:v>188.27040089999986</c:v>
                </c:pt>
                <c:pt idx="394">
                  <c:v>188.2204008999999</c:v>
                </c:pt>
                <c:pt idx="395">
                  <c:v>188.17040089999995</c:v>
                </c:pt>
                <c:pt idx="396">
                  <c:v>188.12040089999999</c:v>
                </c:pt>
                <c:pt idx="397">
                  <c:v>188.07040090000004</c:v>
                </c:pt>
                <c:pt idx="398">
                  <c:v>188.02040090000008</c:v>
                </c:pt>
                <c:pt idx="399">
                  <c:v>187.97040090000013</c:v>
                </c:pt>
                <c:pt idx="400">
                  <c:v>187.92040090000017</c:v>
                </c:pt>
                <c:pt idx="401">
                  <c:v>187.87040090000022</c:v>
                </c:pt>
                <c:pt idx="402">
                  <c:v>187.82040090000027</c:v>
                </c:pt>
                <c:pt idx="403">
                  <c:v>187.77040090000031</c:v>
                </c:pt>
                <c:pt idx="404">
                  <c:v>187.72040090000036</c:v>
                </c:pt>
                <c:pt idx="405">
                  <c:v>187.6704009000004</c:v>
                </c:pt>
                <c:pt idx="406">
                  <c:v>187.62040090000045</c:v>
                </c:pt>
                <c:pt idx="407">
                  <c:v>187.57040090000049</c:v>
                </c:pt>
                <c:pt idx="408">
                  <c:v>187.52040090000054</c:v>
                </c:pt>
                <c:pt idx="409">
                  <c:v>187.47040090000058</c:v>
                </c:pt>
                <c:pt idx="410">
                  <c:v>187.42040090000063</c:v>
                </c:pt>
                <c:pt idx="411">
                  <c:v>187.37040090000067</c:v>
                </c:pt>
                <c:pt idx="412">
                  <c:v>187.32040090000072</c:v>
                </c:pt>
                <c:pt idx="413">
                  <c:v>187.27040090000077</c:v>
                </c:pt>
                <c:pt idx="414">
                  <c:v>187.22040090000081</c:v>
                </c:pt>
                <c:pt idx="415">
                  <c:v>187.17040090000086</c:v>
                </c:pt>
                <c:pt idx="416">
                  <c:v>187.1204009000009</c:v>
                </c:pt>
                <c:pt idx="417">
                  <c:v>187.07040090000095</c:v>
                </c:pt>
                <c:pt idx="418">
                  <c:v>187.02040090000099</c:v>
                </c:pt>
                <c:pt idx="419">
                  <c:v>186.97040090000104</c:v>
                </c:pt>
                <c:pt idx="420">
                  <c:v>186.92040090000108</c:v>
                </c:pt>
                <c:pt idx="421">
                  <c:v>186.87040090000113</c:v>
                </c:pt>
                <c:pt idx="422">
                  <c:v>186.82040090000118</c:v>
                </c:pt>
                <c:pt idx="423">
                  <c:v>186.77040090000122</c:v>
                </c:pt>
                <c:pt idx="424">
                  <c:v>186.72040090000127</c:v>
                </c:pt>
                <c:pt idx="425">
                  <c:v>186.67040090000131</c:v>
                </c:pt>
                <c:pt idx="426">
                  <c:v>186.62040090000136</c:v>
                </c:pt>
                <c:pt idx="427">
                  <c:v>186.5704009000014</c:v>
                </c:pt>
                <c:pt idx="428">
                  <c:v>186.52040090000145</c:v>
                </c:pt>
                <c:pt idx="429">
                  <c:v>186.47040090000149</c:v>
                </c:pt>
                <c:pt idx="430">
                  <c:v>186.42040090000154</c:v>
                </c:pt>
                <c:pt idx="431">
                  <c:v>186.37040090000158</c:v>
                </c:pt>
                <c:pt idx="432">
                  <c:v>186.32040090000163</c:v>
                </c:pt>
                <c:pt idx="433">
                  <c:v>186.27040090000168</c:v>
                </c:pt>
                <c:pt idx="434">
                  <c:v>186.22040090000172</c:v>
                </c:pt>
                <c:pt idx="435">
                  <c:v>186.17040090000177</c:v>
                </c:pt>
                <c:pt idx="436">
                  <c:v>186.12040090000181</c:v>
                </c:pt>
                <c:pt idx="437">
                  <c:v>186.07040090000186</c:v>
                </c:pt>
                <c:pt idx="438">
                  <c:v>186.0204009000019</c:v>
                </c:pt>
                <c:pt idx="439">
                  <c:v>185.97040090000195</c:v>
                </c:pt>
                <c:pt idx="440">
                  <c:v>185.92040090000199</c:v>
                </c:pt>
                <c:pt idx="441">
                  <c:v>185.87040090000204</c:v>
                </c:pt>
                <c:pt idx="442">
                  <c:v>185.82040090000208</c:v>
                </c:pt>
                <c:pt idx="443">
                  <c:v>185.77040090000213</c:v>
                </c:pt>
                <c:pt idx="444">
                  <c:v>185.72040090000218</c:v>
                </c:pt>
                <c:pt idx="445">
                  <c:v>185.67040090000222</c:v>
                </c:pt>
                <c:pt idx="446">
                  <c:v>185.62040090000227</c:v>
                </c:pt>
                <c:pt idx="447">
                  <c:v>185.57040090000231</c:v>
                </c:pt>
                <c:pt idx="448">
                  <c:v>185.52040090000236</c:v>
                </c:pt>
                <c:pt idx="449">
                  <c:v>185.4704009000024</c:v>
                </c:pt>
                <c:pt idx="450">
                  <c:v>185.42040090000245</c:v>
                </c:pt>
                <c:pt idx="451">
                  <c:v>185.37040090000249</c:v>
                </c:pt>
                <c:pt idx="452">
                  <c:v>185.32040090000254</c:v>
                </c:pt>
                <c:pt idx="453">
                  <c:v>185.27040090000258</c:v>
                </c:pt>
                <c:pt idx="454">
                  <c:v>185.22040090000263</c:v>
                </c:pt>
                <c:pt idx="455">
                  <c:v>185.17040090000268</c:v>
                </c:pt>
                <c:pt idx="456">
                  <c:v>185.12040090000272</c:v>
                </c:pt>
                <c:pt idx="457">
                  <c:v>185.07040090000277</c:v>
                </c:pt>
                <c:pt idx="458">
                  <c:v>185.02040090000281</c:v>
                </c:pt>
                <c:pt idx="459">
                  <c:v>184.97040090000286</c:v>
                </c:pt>
                <c:pt idx="460">
                  <c:v>184.9204009000029</c:v>
                </c:pt>
                <c:pt idx="461">
                  <c:v>184.87040090000295</c:v>
                </c:pt>
                <c:pt idx="462">
                  <c:v>184.82040090000299</c:v>
                </c:pt>
                <c:pt idx="463">
                  <c:v>184.77040090000304</c:v>
                </c:pt>
                <c:pt idx="464">
                  <c:v>184.72040090000309</c:v>
                </c:pt>
                <c:pt idx="465">
                  <c:v>184.67040090000313</c:v>
                </c:pt>
                <c:pt idx="466">
                  <c:v>184.62040090000318</c:v>
                </c:pt>
                <c:pt idx="467">
                  <c:v>184.57040090000322</c:v>
                </c:pt>
                <c:pt idx="468">
                  <c:v>184.52040090000327</c:v>
                </c:pt>
                <c:pt idx="469">
                  <c:v>184.47040090000331</c:v>
                </c:pt>
                <c:pt idx="470">
                  <c:v>184.42040090000336</c:v>
                </c:pt>
                <c:pt idx="471">
                  <c:v>184.3704009000034</c:v>
                </c:pt>
                <c:pt idx="472">
                  <c:v>184.32040090000345</c:v>
                </c:pt>
                <c:pt idx="473">
                  <c:v>184.27040090000349</c:v>
                </c:pt>
                <c:pt idx="474">
                  <c:v>184.22040090000354</c:v>
                </c:pt>
                <c:pt idx="475">
                  <c:v>184.17040090000359</c:v>
                </c:pt>
                <c:pt idx="476">
                  <c:v>184.12040090000363</c:v>
                </c:pt>
                <c:pt idx="477">
                  <c:v>184.07040090000368</c:v>
                </c:pt>
                <c:pt idx="478">
                  <c:v>184.02040090000372</c:v>
                </c:pt>
                <c:pt idx="479">
                  <c:v>183.97040090000377</c:v>
                </c:pt>
                <c:pt idx="480">
                  <c:v>183.92040090000381</c:v>
                </c:pt>
                <c:pt idx="481">
                  <c:v>183.87040090000386</c:v>
                </c:pt>
                <c:pt idx="482">
                  <c:v>183.8204009000039</c:v>
                </c:pt>
                <c:pt idx="483">
                  <c:v>183.77040090000395</c:v>
                </c:pt>
                <c:pt idx="484">
                  <c:v>183.72040090000399</c:v>
                </c:pt>
                <c:pt idx="485">
                  <c:v>183.67040090000404</c:v>
                </c:pt>
                <c:pt idx="486">
                  <c:v>183.62040090000409</c:v>
                </c:pt>
                <c:pt idx="487">
                  <c:v>183.57040090000413</c:v>
                </c:pt>
                <c:pt idx="488">
                  <c:v>183.52040090000418</c:v>
                </c:pt>
                <c:pt idx="489">
                  <c:v>183.47040090000422</c:v>
                </c:pt>
                <c:pt idx="490">
                  <c:v>183.42040090000427</c:v>
                </c:pt>
                <c:pt idx="491">
                  <c:v>183.37040090000431</c:v>
                </c:pt>
                <c:pt idx="492">
                  <c:v>183.32040090000436</c:v>
                </c:pt>
                <c:pt idx="493">
                  <c:v>183.2704009000044</c:v>
                </c:pt>
                <c:pt idx="494">
                  <c:v>183.22040090000445</c:v>
                </c:pt>
                <c:pt idx="495">
                  <c:v>183.17040090000449</c:v>
                </c:pt>
                <c:pt idx="496">
                  <c:v>183.12040090000454</c:v>
                </c:pt>
                <c:pt idx="497">
                  <c:v>183.07040090000459</c:v>
                </c:pt>
                <c:pt idx="498">
                  <c:v>183.02040090000463</c:v>
                </c:pt>
                <c:pt idx="499">
                  <c:v>182.97040090000468</c:v>
                </c:pt>
                <c:pt idx="500">
                  <c:v>182.92040090000472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207.92040089998198</c:v>
                </c:pt>
                <c:pt idx="1">
                  <c:v>207.87040089998203</c:v>
                </c:pt>
                <c:pt idx="2">
                  <c:v>207.82040089998208</c:v>
                </c:pt>
                <c:pt idx="3">
                  <c:v>207.77040089998212</c:v>
                </c:pt>
                <c:pt idx="4">
                  <c:v>207.72040089998217</c:v>
                </c:pt>
                <c:pt idx="5">
                  <c:v>207.67040089998221</c:v>
                </c:pt>
                <c:pt idx="6">
                  <c:v>207.62040089998226</c:v>
                </c:pt>
                <c:pt idx="7">
                  <c:v>207.5704008999823</c:v>
                </c:pt>
                <c:pt idx="8">
                  <c:v>207.52040089998235</c:v>
                </c:pt>
                <c:pt idx="9">
                  <c:v>207.47040089998239</c:v>
                </c:pt>
                <c:pt idx="10">
                  <c:v>207.42040089998244</c:v>
                </c:pt>
                <c:pt idx="11">
                  <c:v>207.37040089998249</c:v>
                </c:pt>
                <c:pt idx="12">
                  <c:v>207.32040089998253</c:v>
                </c:pt>
                <c:pt idx="13">
                  <c:v>207.27040089998258</c:v>
                </c:pt>
                <c:pt idx="14">
                  <c:v>207.22040089998262</c:v>
                </c:pt>
                <c:pt idx="15">
                  <c:v>207.17040089998267</c:v>
                </c:pt>
                <c:pt idx="16">
                  <c:v>207.12040089998271</c:v>
                </c:pt>
                <c:pt idx="17">
                  <c:v>207.07040089998276</c:v>
                </c:pt>
                <c:pt idx="18">
                  <c:v>207.0204008999828</c:v>
                </c:pt>
                <c:pt idx="19">
                  <c:v>206.97040089998285</c:v>
                </c:pt>
                <c:pt idx="20">
                  <c:v>206.92040089998289</c:v>
                </c:pt>
                <c:pt idx="21">
                  <c:v>206.87040089998294</c:v>
                </c:pt>
                <c:pt idx="22">
                  <c:v>206.82040089998299</c:v>
                </c:pt>
                <c:pt idx="23">
                  <c:v>206.77040089998303</c:v>
                </c:pt>
                <c:pt idx="24">
                  <c:v>206.72040089998308</c:v>
                </c:pt>
                <c:pt idx="25">
                  <c:v>206.67040089998312</c:v>
                </c:pt>
                <c:pt idx="26">
                  <c:v>206.62040089998317</c:v>
                </c:pt>
                <c:pt idx="27">
                  <c:v>206.57040089998321</c:v>
                </c:pt>
                <c:pt idx="28">
                  <c:v>206.52040089998326</c:v>
                </c:pt>
                <c:pt idx="29">
                  <c:v>206.4704008999833</c:v>
                </c:pt>
                <c:pt idx="30">
                  <c:v>206.42040089998335</c:v>
                </c:pt>
                <c:pt idx="31">
                  <c:v>206.37040089998339</c:v>
                </c:pt>
                <c:pt idx="32">
                  <c:v>206.32040089998344</c:v>
                </c:pt>
                <c:pt idx="33">
                  <c:v>206.27040089998349</c:v>
                </c:pt>
                <c:pt idx="34">
                  <c:v>206.22040089998353</c:v>
                </c:pt>
                <c:pt idx="35">
                  <c:v>206.17040089998358</c:v>
                </c:pt>
                <c:pt idx="36">
                  <c:v>206.12040089998362</c:v>
                </c:pt>
                <c:pt idx="37">
                  <c:v>206.07040089998367</c:v>
                </c:pt>
                <c:pt idx="38">
                  <c:v>206.02040089998371</c:v>
                </c:pt>
                <c:pt idx="39">
                  <c:v>205.97040089998376</c:v>
                </c:pt>
                <c:pt idx="40">
                  <c:v>205.9204008999838</c:v>
                </c:pt>
                <c:pt idx="41">
                  <c:v>205.87040089998385</c:v>
                </c:pt>
                <c:pt idx="42">
                  <c:v>205.82040089998389</c:v>
                </c:pt>
                <c:pt idx="43">
                  <c:v>205.77040089998394</c:v>
                </c:pt>
                <c:pt idx="44">
                  <c:v>205.72040089998399</c:v>
                </c:pt>
                <c:pt idx="45">
                  <c:v>205.67040089998403</c:v>
                </c:pt>
                <c:pt idx="46">
                  <c:v>205.62040089998408</c:v>
                </c:pt>
                <c:pt idx="47">
                  <c:v>205.57040089998412</c:v>
                </c:pt>
                <c:pt idx="48">
                  <c:v>205.52040089998417</c:v>
                </c:pt>
                <c:pt idx="49">
                  <c:v>205.47040089998421</c:v>
                </c:pt>
                <c:pt idx="50">
                  <c:v>205.42040089998426</c:v>
                </c:pt>
                <c:pt idx="51">
                  <c:v>205.3704008999843</c:v>
                </c:pt>
                <c:pt idx="52">
                  <c:v>205.32040089998435</c:v>
                </c:pt>
                <c:pt idx="53">
                  <c:v>205.27040089998439</c:v>
                </c:pt>
                <c:pt idx="54">
                  <c:v>205.22040089998444</c:v>
                </c:pt>
                <c:pt idx="55">
                  <c:v>205.17040089998449</c:v>
                </c:pt>
                <c:pt idx="56">
                  <c:v>205.12040089998453</c:v>
                </c:pt>
                <c:pt idx="57">
                  <c:v>205.07040089998458</c:v>
                </c:pt>
                <c:pt idx="58">
                  <c:v>205.02040089998462</c:v>
                </c:pt>
                <c:pt idx="59">
                  <c:v>204.97040089998467</c:v>
                </c:pt>
                <c:pt idx="60">
                  <c:v>204.92040089998471</c:v>
                </c:pt>
                <c:pt idx="61">
                  <c:v>204.87040089998476</c:v>
                </c:pt>
                <c:pt idx="62">
                  <c:v>204.8204008999848</c:v>
                </c:pt>
                <c:pt idx="63">
                  <c:v>204.77040089998485</c:v>
                </c:pt>
                <c:pt idx="64">
                  <c:v>204.7204008999849</c:v>
                </c:pt>
                <c:pt idx="65">
                  <c:v>204.67040089998494</c:v>
                </c:pt>
                <c:pt idx="66">
                  <c:v>204.62040089998499</c:v>
                </c:pt>
                <c:pt idx="67">
                  <c:v>204.57040089998503</c:v>
                </c:pt>
                <c:pt idx="68">
                  <c:v>204.52040089998508</c:v>
                </c:pt>
                <c:pt idx="69">
                  <c:v>204.47040089998512</c:v>
                </c:pt>
                <c:pt idx="70">
                  <c:v>204.42040089998517</c:v>
                </c:pt>
                <c:pt idx="71">
                  <c:v>204.37040089998521</c:v>
                </c:pt>
                <c:pt idx="72">
                  <c:v>204.32040089998526</c:v>
                </c:pt>
                <c:pt idx="73">
                  <c:v>204.2704008999853</c:v>
                </c:pt>
                <c:pt idx="74">
                  <c:v>204.22040089998535</c:v>
                </c:pt>
                <c:pt idx="75">
                  <c:v>204.1704008999854</c:v>
                </c:pt>
                <c:pt idx="76">
                  <c:v>204.12040089998544</c:v>
                </c:pt>
                <c:pt idx="77">
                  <c:v>204.07040089998549</c:v>
                </c:pt>
                <c:pt idx="78">
                  <c:v>204.02040089998553</c:v>
                </c:pt>
                <c:pt idx="79">
                  <c:v>203.97040089998558</c:v>
                </c:pt>
                <c:pt idx="80">
                  <c:v>203.92040089998562</c:v>
                </c:pt>
                <c:pt idx="81">
                  <c:v>203.87040089998567</c:v>
                </c:pt>
                <c:pt idx="82">
                  <c:v>203.82040089998571</c:v>
                </c:pt>
                <c:pt idx="83">
                  <c:v>203.77040089998576</c:v>
                </c:pt>
                <c:pt idx="84">
                  <c:v>203.7204008999858</c:v>
                </c:pt>
                <c:pt idx="85">
                  <c:v>203.67040089998585</c:v>
                </c:pt>
                <c:pt idx="86">
                  <c:v>203.6204008999859</c:v>
                </c:pt>
                <c:pt idx="87">
                  <c:v>203.57040089998594</c:v>
                </c:pt>
                <c:pt idx="88">
                  <c:v>203.52040089998599</c:v>
                </c:pt>
                <c:pt idx="89">
                  <c:v>203.47040089998603</c:v>
                </c:pt>
                <c:pt idx="90">
                  <c:v>203.42040089998608</c:v>
                </c:pt>
                <c:pt idx="91">
                  <c:v>203.37040089998612</c:v>
                </c:pt>
                <c:pt idx="92">
                  <c:v>203.32040089998617</c:v>
                </c:pt>
                <c:pt idx="93">
                  <c:v>203.27040089998621</c:v>
                </c:pt>
                <c:pt idx="94">
                  <c:v>203.22040089998626</c:v>
                </c:pt>
                <c:pt idx="95">
                  <c:v>203.1704008999863</c:v>
                </c:pt>
                <c:pt idx="96">
                  <c:v>203.12040089998635</c:v>
                </c:pt>
                <c:pt idx="97">
                  <c:v>203.0704008999864</c:v>
                </c:pt>
                <c:pt idx="98">
                  <c:v>203.02040089998644</c:v>
                </c:pt>
                <c:pt idx="99">
                  <c:v>202.97040089998649</c:v>
                </c:pt>
                <c:pt idx="100">
                  <c:v>202.92040089998653</c:v>
                </c:pt>
                <c:pt idx="101">
                  <c:v>202.87040089998658</c:v>
                </c:pt>
                <c:pt idx="102">
                  <c:v>202.82040089998662</c:v>
                </c:pt>
                <c:pt idx="103">
                  <c:v>202.77040089998667</c:v>
                </c:pt>
                <c:pt idx="104">
                  <c:v>202.72040089998671</c:v>
                </c:pt>
                <c:pt idx="105">
                  <c:v>202.67040089998676</c:v>
                </c:pt>
                <c:pt idx="106">
                  <c:v>202.62040089998681</c:v>
                </c:pt>
                <c:pt idx="107">
                  <c:v>202.57040089998685</c:v>
                </c:pt>
                <c:pt idx="108">
                  <c:v>202.5204008999869</c:v>
                </c:pt>
                <c:pt idx="109">
                  <c:v>202.47040089998694</c:v>
                </c:pt>
                <c:pt idx="110">
                  <c:v>202.42040089998699</c:v>
                </c:pt>
                <c:pt idx="111">
                  <c:v>202.37040089998703</c:v>
                </c:pt>
                <c:pt idx="112">
                  <c:v>202.32040089998708</c:v>
                </c:pt>
                <c:pt idx="113">
                  <c:v>202.27040089998712</c:v>
                </c:pt>
                <c:pt idx="114">
                  <c:v>202.22040089998717</c:v>
                </c:pt>
                <c:pt idx="115">
                  <c:v>202.17040089998721</c:v>
                </c:pt>
                <c:pt idx="116">
                  <c:v>202.12040089998726</c:v>
                </c:pt>
                <c:pt idx="117">
                  <c:v>202.07040089998731</c:v>
                </c:pt>
                <c:pt idx="118">
                  <c:v>202.02040089998735</c:v>
                </c:pt>
                <c:pt idx="119">
                  <c:v>201.9704008999874</c:v>
                </c:pt>
                <c:pt idx="120">
                  <c:v>201.92040089998744</c:v>
                </c:pt>
                <c:pt idx="121">
                  <c:v>201.87040089998749</c:v>
                </c:pt>
                <c:pt idx="122">
                  <c:v>201.82040089998753</c:v>
                </c:pt>
                <c:pt idx="123">
                  <c:v>201.77040089998758</c:v>
                </c:pt>
                <c:pt idx="124">
                  <c:v>201.72040089998762</c:v>
                </c:pt>
                <c:pt idx="125">
                  <c:v>201.67040089998767</c:v>
                </c:pt>
                <c:pt idx="126">
                  <c:v>201.62040089998771</c:v>
                </c:pt>
                <c:pt idx="127">
                  <c:v>201.57040089998776</c:v>
                </c:pt>
                <c:pt idx="128">
                  <c:v>201.52040089998781</c:v>
                </c:pt>
                <c:pt idx="129">
                  <c:v>201.47040089998785</c:v>
                </c:pt>
                <c:pt idx="130">
                  <c:v>201.4204008999879</c:v>
                </c:pt>
                <c:pt idx="131">
                  <c:v>201.37040089998794</c:v>
                </c:pt>
                <c:pt idx="132">
                  <c:v>201.32040089998799</c:v>
                </c:pt>
                <c:pt idx="133">
                  <c:v>201.27040089998803</c:v>
                </c:pt>
                <c:pt idx="134">
                  <c:v>201.22040089998808</c:v>
                </c:pt>
                <c:pt idx="135">
                  <c:v>201.17040089998812</c:v>
                </c:pt>
                <c:pt idx="136">
                  <c:v>201.12040089998817</c:v>
                </c:pt>
                <c:pt idx="137">
                  <c:v>201.07040089998821</c:v>
                </c:pt>
                <c:pt idx="138">
                  <c:v>201.02040089998826</c:v>
                </c:pt>
                <c:pt idx="139">
                  <c:v>200.97040089998831</c:v>
                </c:pt>
                <c:pt idx="140">
                  <c:v>200.92040089998835</c:v>
                </c:pt>
                <c:pt idx="141">
                  <c:v>200.8704008999884</c:v>
                </c:pt>
                <c:pt idx="142">
                  <c:v>200.82040089998844</c:v>
                </c:pt>
                <c:pt idx="143">
                  <c:v>200.77040089998849</c:v>
                </c:pt>
                <c:pt idx="144">
                  <c:v>200.72040089998853</c:v>
                </c:pt>
                <c:pt idx="145">
                  <c:v>200.67040089998858</c:v>
                </c:pt>
                <c:pt idx="146">
                  <c:v>200.62040089998862</c:v>
                </c:pt>
                <c:pt idx="147">
                  <c:v>200.57040089998867</c:v>
                </c:pt>
                <c:pt idx="148">
                  <c:v>200.52040089998872</c:v>
                </c:pt>
                <c:pt idx="149">
                  <c:v>200.47040089998876</c:v>
                </c:pt>
                <c:pt idx="150">
                  <c:v>200.42040089998881</c:v>
                </c:pt>
                <c:pt idx="151">
                  <c:v>200.37040089998885</c:v>
                </c:pt>
                <c:pt idx="152">
                  <c:v>200.3204008999889</c:v>
                </c:pt>
                <c:pt idx="153">
                  <c:v>200.27040089998894</c:v>
                </c:pt>
                <c:pt idx="154">
                  <c:v>200.22040089998899</c:v>
                </c:pt>
                <c:pt idx="155">
                  <c:v>200.17040089998903</c:v>
                </c:pt>
                <c:pt idx="156">
                  <c:v>200.12040089998908</c:v>
                </c:pt>
                <c:pt idx="157">
                  <c:v>200.07040089998912</c:v>
                </c:pt>
                <c:pt idx="158">
                  <c:v>200.02040089998917</c:v>
                </c:pt>
                <c:pt idx="159">
                  <c:v>199.97040089998922</c:v>
                </c:pt>
                <c:pt idx="160">
                  <c:v>199.92040089998926</c:v>
                </c:pt>
                <c:pt idx="161">
                  <c:v>199.87040089998931</c:v>
                </c:pt>
                <c:pt idx="162">
                  <c:v>199.82040089998935</c:v>
                </c:pt>
                <c:pt idx="163">
                  <c:v>199.7704008999894</c:v>
                </c:pt>
                <c:pt idx="164">
                  <c:v>199.72040089998944</c:v>
                </c:pt>
                <c:pt idx="165">
                  <c:v>199.67040089998949</c:v>
                </c:pt>
                <c:pt idx="166">
                  <c:v>199.62040089998953</c:v>
                </c:pt>
                <c:pt idx="167">
                  <c:v>199.57040089998958</c:v>
                </c:pt>
                <c:pt idx="168">
                  <c:v>199.52040089998962</c:v>
                </c:pt>
                <c:pt idx="169">
                  <c:v>199.47040089998967</c:v>
                </c:pt>
                <c:pt idx="170">
                  <c:v>199.42040089998972</c:v>
                </c:pt>
                <c:pt idx="171">
                  <c:v>199.37040089998976</c:v>
                </c:pt>
                <c:pt idx="172">
                  <c:v>199.32040089998981</c:v>
                </c:pt>
                <c:pt idx="173">
                  <c:v>199.27040089998985</c:v>
                </c:pt>
                <c:pt idx="174">
                  <c:v>199.2204008999899</c:v>
                </c:pt>
                <c:pt idx="175">
                  <c:v>199.17040089998994</c:v>
                </c:pt>
                <c:pt idx="176">
                  <c:v>199.12040089998999</c:v>
                </c:pt>
                <c:pt idx="177">
                  <c:v>199.07040089999003</c:v>
                </c:pt>
                <c:pt idx="178">
                  <c:v>199.02040089999008</c:v>
                </c:pt>
                <c:pt idx="179">
                  <c:v>198.97040089999012</c:v>
                </c:pt>
                <c:pt idx="180">
                  <c:v>198.92040089999017</c:v>
                </c:pt>
                <c:pt idx="181">
                  <c:v>198.87040089999022</c:v>
                </c:pt>
                <c:pt idx="182">
                  <c:v>198.82040089999026</c:v>
                </c:pt>
                <c:pt idx="183">
                  <c:v>198.77040089999031</c:v>
                </c:pt>
                <c:pt idx="184">
                  <c:v>198.72040089999035</c:v>
                </c:pt>
                <c:pt idx="185">
                  <c:v>198.6704008999904</c:v>
                </c:pt>
                <c:pt idx="186">
                  <c:v>198.62040089999044</c:v>
                </c:pt>
                <c:pt idx="187">
                  <c:v>198.57040089999049</c:v>
                </c:pt>
                <c:pt idx="188">
                  <c:v>198.52040089999053</c:v>
                </c:pt>
                <c:pt idx="189">
                  <c:v>198.47040089999058</c:v>
                </c:pt>
                <c:pt idx="190">
                  <c:v>198.42040089999063</c:v>
                </c:pt>
                <c:pt idx="191">
                  <c:v>198.37040089999067</c:v>
                </c:pt>
                <c:pt idx="192">
                  <c:v>198.32040089999072</c:v>
                </c:pt>
                <c:pt idx="193">
                  <c:v>198.27040089999076</c:v>
                </c:pt>
                <c:pt idx="194">
                  <c:v>198.22040089999081</c:v>
                </c:pt>
                <c:pt idx="195">
                  <c:v>198.17040089999085</c:v>
                </c:pt>
                <c:pt idx="196">
                  <c:v>198.1204008999909</c:v>
                </c:pt>
                <c:pt idx="197">
                  <c:v>198.07040089999094</c:v>
                </c:pt>
                <c:pt idx="198">
                  <c:v>198.02040089999099</c:v>
                </c:pt>
                <c:pt idx="199">
                  <c:v>197.97040089999103</c:v>
                </c:pt>
                <c:pt idx="200">
                  <c:v>197.92040089999108</c:v>
                </c:pt>
                <c:pt idx="201">
                  <c:v>197.87040089999113</c:v>
                </c:pt>
                <c:pt idx="202">
                  <c:v>197.82040089999117</c:v>
                </c:pt>
                <c:pt idx="203">
                  <c:v>197.77040089999122</c:v>
                </c:pt>
                <c:pt idx="204">
                  <c:v>197.72040089999126</c:v>
                </c:pt>
                <c:pt idx="205">
                  <c:v>197.67040089999131</c:v>
                </c:pt>
                <c:pt idx="206">
                  <c:v>197.62040089999135</c:v>
                </c:pt>
                <c:pt idx="207">
                  <c:v>197.5704008999914</c:v>
                </c:pt>
                <c:pt idx="208">
                  <c:v>197.52040089999144</c:v>
                </c:pt>
                <c:pt idx="209">
                  <c:v>197.47040089999149</c:v>
                </c:pt>
                <c:pt idx="210">
                  <c:v>197.42040089999153</c:v>
                </c:pt>
                <c:pt idx="211">
                  <c:v>197.37040089999158</c:v>
                </c:pt>
                <c:pt idx="212">
                  <c:v>197.32040089999163</c:v>
                </c:pt>
                <c:pt idx="213">
                  <c:v>197.27040089999167</c:v>
                </c:pt>
                <c:pt idx="214">
                  <c:v>197.22040089999172</c:v>
                </c:pt>
                <c:pt idx="215">
                  <c:v>197.17040089999176</c:v>
                </c:pt>
                <c:pt idx="216">
                  <c:v>197.12040089999181</c:v>
                </c:pt>
                <c:pt idx="217">
                  <c:v>197.07040089999185</c:v>
                </c:pt>
                <c:pt idx="218">
                  <c:v>197.0204008999919</c:v>
                </c:pt>
                <c:pt idx="219">
                  <c:v>196.97040089999194</c:v>
                </c:pt>
                <c:pt idx="220">
                  <c:v>196.92040089999199</c:v>
                </c:pt>
                <c:pt idx="221">
                  <c:v>196.87040089999203</c:v>
                </c:pt>
                <c:pt idx="222">
                  <c:v>196.82040089999208</c:v>
                </c:pt>
                <c:pt idx="223">
                  <c:v>196.77040089999213</c:v>
                </c:pt>
                <c:pt idx="224">
                  <c:v>196.72040089999217</c:v>
                </c:pt>
                <c:pt idx="225">
                  <c:v>196.67040089999222</c:v>
                </c:pt>
                <c:pt idx="226">
                  <c:v>196.62040089999226</c:v>
                </c:pt>
                <c:pt idx="227">
                  <c:v>196.57040089999231</c:v>
                </c:pt>
                <c:pt idx="228">
                  <c:v>196.52040089999235</c:v>
                </c:pt>
                <c:pt idx="229">
                  <c:v>196.4704008999924</c:v>
                </c:pt>
                <c:pt idx="230">
                  <c:v>196.42040089999244</c:v>
                </c:pt>
                <c:pt idx="231">
                  <c:v>196.37040089999249</c:v>
                </c:pt>
                <c:pt idx="232">
                  <c:v>196.32040089999253</c:v>
                </c:pt>
                <c:pt idx="233">
                  <c:v>196.27040089999258</c:v>
                </c:pt>
                <c:pt idx="234">
                  <c:v>196.22040089999263</c:v>
                </c:pt>
                <c:pt idx="235">
                  <c:v>196.17040089999267</c:v>
                </c:pt>
                <c:pt idx="236">
                  <c:v>196.12040089999272</c:v>
                </c:pt>
                <c:pt idx="237">
                  <c:v>196.07040089999276</c:v>
                </c:pt>
                <c:pt idx="238">
                  <c:v>196.02040089999281</c:v>
                </c:pt>
                <c:pt idx="239">
                  <c:v>195.97040089999285</c:v>
                </c:pt>
                <c:pt idx="240">
                  <c:v>195.9204008999929</c:v>
                </c:pt>
                <c:pt idx="241">
                  <c:v>195.87040089999294</c:v>
                </c:pt>
                <c:pt idx="242">
                  <c:v>195.82040089999299</c:v>
                </c:pt>
                <c:pt idx="243">
                  <c:v>195.77040089999304</c:v>
                </c:pt>
                <c:pt idx="244">
                  <c:v>195.72040089999308</c:v>
                </c:pt>
                <c:pt idx="245">
                  <c:v>195.67040089999313</c:v>
                </c:pt>
                <c:pt idx="246">
                  <c:v>195.62040089999317</c:v>
                </c:pt>
                <c:pt idx="247">
                  <c:v>195.57040089999322</c:v>
                </c:pt>
                <c:pt idx="248">
                  <c:v>195.52040089999326</c:v>
                </c:pt>
                <c:pt idx="249">
                  <c:v>195.47040089999331</c:v>
                </c:pt>
                <c:pt idx="250">
                  <c:v>195.42040089999335</c:v>
                </c:pt>
                <c:pt idx="251">
                  <c:v>195.3704008999934</c:v>
                </c:pt>
                <c:pt idx="252">
                  <c:v>195.32040089999344</c:v>
                </c:pt>
                <c:pt idx="253">
                  <c:v>195.27040089999349</c:v>
                </c:pt>
                <c:pt idx="254">
                  <c:v>195.22040089999354</c:v>
                </c:pt>
                <c:pt idx="255">
                  <c:v>195.17040089999358</c:v>
                </c:pt>
                <c:pt idx="256">
                  <c:v>195.12040089999363</c:v>
                </c:pt>
                <c:pt idx="257">
                  <c:v>195.07040089999367</c:v>
                </c:pt>
                <c:pt idx="258">
                  <c:v>195.02040089999372</c:v>
                </c:pt>
                <c:pt idx="259">
                  <c:v>194.97040089999376</c:v>
                </c:pt>
                <c:pt idx="260">
                  <c:v>194.92040089999381</c:v>
                </c:pt>
                <c:pt idx="261">
                  <c:v>194.87040089999385</c:v>
                </c:pt>
                <c:pt idx="262">
                  <c:v>194.8204008999939</c:v>
                </c:pt>
                <c:pt idx="263">
                  <c:v>194.77040089999394</c:v>
                </c:pt>
                <c:pt idx="264">
                  <c:v>194.72040089999399</c:v>
                </c:pt>
                <c:pt idx="265">
                  <c:v>194.67040089999404</c:v>
                </c:pt>
                <c:pt idx="266">
                  <c:v>194.62040089999408</c:v>
                </c:pt>
                <c:pt idx="267">
                  <c:v>194.57040089999413</c:v>
                </c:pt>
                <c:pt idx="268">
                  <c:v>194.52040089999417</c:v>
                </c:pt>
                <c:pt idx="269">
                  <c:v>194.47040089999422</c:v>
                </c:pt>
                <c:pt idx="270">
                  <c:v>194.42040089999426</c:v>
                </c:pt>
                <c:pt idx="271">
                  <c:v>194.37040089999431</c:v>
                </c:pt>
                <c:pt idx="272">
                  <c:v>194.32040089999435</c:v>
                </c:pt>
                <c:pt idx="273">
                  <c:v>194.2704008999944</c:v>
                </c:pt>
                <c:pt idx="274">
                  <c:v>194.22040089999444</c:v>
                </c:pt>
                <c:pt idx="275">
                  <c:v>194.17040089999449</c:v>
                </c:pt>
                <c:pt idx="276">
                  <c:v>194.12040089999454</c:v>
                </c:pt>
                <c:pt idx="277">
                  <c:v>194.07040089999458</c:v>
                </c:pt>
                <c:pt idx="278">
                  <c:v>194.02040089999463</c:v>
                </c:pt>
                <c:pt idx="279">
                  <c:v>193.97040089999467</c:v>
                </c:pt>
                <c:pt idx="280">
                  <c:v>193.92040089999472</c:v>
                </c:pt>
                <c:pt idx="281">
                  <c:v>193.87040089999476</c:v>
                </c:pt>
                <c:pt idx="282">
                  <c:v>193.82040089999481</c:v>
                </c:pt>
                <c:pt idx="283">
                  <c:v>193.77040089999485</c:v>
                </c:pt>
                <c:pt idx="284">
                  <c:v>193.7204008999949</c:v>
                </c:pt>
                <c:pt idx="285">
                  <c:v>193.67040089999495</c:v>
                </c:pt>
                <c:pt idx="286">
                  <c:v>193.62040089999499</c:v>
                </c:pt>
                <c:pt idx="287">
                  <c:v>193.57040089999504</c:v>
                </c:pt>
                <c:pt idx="288">
                  <c:v>193.52040089999508</c:v>
                </c:pt>
                <c:pt idx="289">
                  <c:v>193.47040089999513</c:v>
                </c:pt>
                <c:pt idx="290">
                  <c:v>193.42040089999517</c:v>
                </c:pt>
                <c:pt idx="291">
                  <c:v>193.37040089999522</c:v>
                </c:pt>
                <c:pt idx="292">
                  <c:v>193.32040089999526</c:v>
                </c:pt>
                <c:pt idx="293">
                  <c:v>193.27040089999531</c:v>
                </c:pt>
                <c:pt idx="294">
                  <c:v>193.22040089999535</c:v>
                </c:pt>
                <c:pt idx="295">
                  <c:v>193.1704008999954</c:v>
                </c:pt>
                <c:pt idx="296">
                  <c:v>193.12040089999545</c:v>
                </c:pt>
                <c:pt idx="297">
                  <c:v>193.07040089999549</c:v>
                </c:pt>
                <c:pt idx="298">
                  <c:v>193.02040089999554</c:v>
                </c:pt>
                <c:pt idx="299">
                  <c:v>192.97040089999558</c:v>
                </c:pt>
                <c:pt idx="300">
                  <c:v>192.92040089999563</c:v>
                </c:pt>
                <c:pt idx="301">
                  <c:v>192.87040089999567</c:v>
                </c:pt>
                <c:pt idx="302">
                  <c:v>192.82040089999572</c:v>
                </c:pt>
                <c:pt idx="303">
                  <c:v>192.77040089999576</c:v>
                </c:pt>
                <c:pt idx="304">
                  <c:v>192.72040089999581</c:v>
                </c:pt>
                <c:pt idx="305">
                  <c:v>192.67040089999585</c:v>
                </c:pt>
                <c:pt idx="306">
                  <c:v>192.6204008999959</c:v>
                </c:pt>
                <c:pt idx="307">
                  <c:v>192.57040089999595</c:v>
                </c:pt>
                <c:pt idx="308">
                  <c:v>192.52040089999599</c:v>
                </c:pt>
                <c:pt idx="309">
                  <c:v>192.47040089999604</c:v>
                </c:pt>
                <c:pt idx="310">
                  <c:v>192.42040089999608</c:v>
                </c:pt>
                <c:pt idx="311">
                  <c:v>192.37040089999613</c:v>
                </c:pt>
                <c:pt idx="312">
                  <c:v>192.32040089999617</c:v>
                </c:pt>
                <c:pt idx="313">
                  <c:v>192.27040089999622</c:v>
                </c:pt>
                <c:pt idx="314">
                  <c:v>192.22040089999626</c:v>
                </c:pt>
                <c:pt idx="315">
                  <c:v>192.17040089999631</c:v>
                </c:pt>
                <c:pt idx="316">
                  <c:v>192.12040089999635</c:v>
                </c:pt>
                <c:pt idx="317">
                  <c:v>192.0704008999964</c:v>
                </c:pt>
                <c:pt idx="318">
                  <c:v>192.02040089999645</c:v>
                </c:pt>
                <c:pt idx="319">
                  <c:v>191.97040089999649</c:v>
                </c:pt>
                <c:pt idx="320">
                  <c:v>191.92040089999654</c:v>
                </c:pt>
                <c:pt idx="321">
                  <c:v>191.87040089999658</c:v>
                </c:pt>
                <c:pt idx="322">
                  <c:v>191.82040089999663</c:v>
                </c:pt>
                <c:pt idx="323">
                  <c:v>191.77040089999667</c:v>
                </c:pt>
                <c:pt idx="324">
                  <c:v>191.72040089999672</c:v>
                </c:pt>
                <c:pt idx="325">
                  <c:v>191.67040089999676</c:v>
                </c:pt>
                <c:pt idx="326">
                  <c:v>191.62040089999681</c:v>
                </c:pt>
                <c:pt idx="327">
                  <c:v>191.57040089999686</c:v>
                </c:pt>
                <c:pt idx="328">
                  <c:v>191.5204008999969</c:v>
                </c:pt>
                <c:pt idx="329">
                  <c:v>191.47040089999695</c:v>
                </c:pt>
                <c:pt idx="330">
                  <c:v>191.42040089999699</c:v>
                </c:pt>
                <c:pt idx="331">
                  <c:v>191.37040089999704</c:v>
                </c:pt>
                <c:pt idx="332">
                  <c:v>191.32040089999708</c:v>
                </c:pt>
                <c:pt idx="333">
                  <c:v>191.27040089999713</c:v>
                </c:pt>
                <c:pt idx="334">
                  <c:v>191.22040089999717</c:v>
                </c:pt>
                <c:pt idx="335">
                  <c:v>191.17040089999722</c:v>
                </c:pt>
                <c:pt idx="336">
                  <c:v>191.12040089999726</c:v>
                </c:pt>
                <c:pt idx="337">
                  <c:v>191.07040089999731</c:v>
                </c:pt>
                <c:pt idx="338">
                  <c:v>191.02040089999736</c:v>
                </c:pt>
                <c:pt idx="339">
                  <c:v>190.9704008999974</c:v>
                </c:pt>
                <c:pt idx="340">
                  <c:v>190.92040089999745</c:v>
                </c:pt>
                <c:pt idx="341">
                  <c:v>190.87040089999749</c:v>
                </c:pt>
                <c:pt idx="342">
                  <c:v>190.82040089999754</c:v>
                </c:pt>
                <c:pt idx="343">
                  <c:v>190.77040089999758</c:v>
                </c:pt>
                <c:pt idx="344">
                  <c:v>190.72040089999763</c:v>
                </c:pt>
                <c:pt idx="345">
                  <c:v>190.67040089999767</c:v>
                </c:pt>
                <c:pt idx="346">
                  <c:v>190.62040089999772</c:v>
                </c:pt>
                <c:pt idx="347">
                  <c:v>190.57040089999776</c:v>
                </c:pt>
                <c:pt idx="348">
                  <c:v>190.52040089999781</c:v>
                </c:pt>
                <c:pt idx="349">
                  <c:v>190.47040089999786</c:v>
                </c:pt>
                <c:pt idx="350">
                  <c:v>190.4204008999979</c:v>
                </c:pt>
                <c:pt idx="351">
                  <c:v>190.37040089999795</c:v>
                </c:pt>
                <c:pt idx="352">
                  <c:v>190.32040089999799</c:v>
                </c:pt>
                <c:pt idx="353">
                  <c:v>190.27040089999804</c:v>
                </c:pt>
                <c:pt idx="354">
                  <c:v>190.22040089999808</c:v>
                </c:pt>
                <c:pt idx="355">
                  <c:v>190.17040089999813</c:v>
                </c:pt>
                <c:pt idx="356">
                  <c:v>190.12040089999817</c:v>
                </c:pt>
                <c:pt idx="357">
                  <c:v>190.07040089999822</c:v>
                </c:pt>
                <c:pt idx="358">
                  <c:v>190.02040089999826</c:v>
                </c:pt>
                <c:pt idx="359">
                  <c:v>189.97040089999831</c:v>
                </c:pt>
                <c:pt idx="360">
                  <c:v>189.92040089999836</c:v>
                </c:pt>
                <c:pt idx="361">
                  <c:v>189.8704008999984</c:v>
                </c:pt>
                <c:pt idx="362">
                  <c:v>189.82040089999845</c:v>
                </c:pt>
                <c:pt idx="363">
                  <c:v>189.77040089999849</c:v>
                </c:pt>
                <c:pt idx="364">
                  <c:v>189.72040089999854</c:v>
                </c:pt>
                <c:pt idx="365">
                  <c:v>189.67040089999858</c:v>
                </c:pt>
                <c:pt idx="366">
                  <c:v>189.62040089999863</c:v>
                </c:pt>
                <c:pt idx="367">
                  <c:v>189.57040089999867</c:v>
                </c:pt>
                <c:pt idx="368">
                  <c:v>189.52040089999872</c:v>
                </c:pt>
                <c:pt idx="369">
                  <c:v>189.47040089999876</c:v>
                </c:pt>
                <c:pt idx="370">
                  <c:v>189.42040089999881</c:v>
                </c:pt>
                <c:pt idx="371">
                  <c:v>189.37040089999886</c:v>
                </c:pt>
                <c:pt idx="372">
                  <c:v>189.3204008999989</c:v>
                </c:pt>
                <c:pt idx="373">
                  <c:v>189.27040089999895</c:v>
                </c:pt>
                <c:pt idx="374">
                  <c:v>189.22040089999899</c:v>
                </c:pt>
                <c:pt idx="375">
                  <c:v>189.17040089999904</c:v>
                </c:pt>
                <c:pt idx="376">
                  <c:v>189.12040089999908</c:v>
                </c:pt>
                <c:pt idx="377">
                  <c:v>189.07040089999913</c:v>
                </c:pt>
                <c:pt idx="378">
                  <c:v>189.02040089999917</c:v>
                </c:pt>
                <c:pt idx="379">
                  <c:v>188.97040089999922</c:v>
                </c:pt>
                <c:pt idx="380">
                  <c:v>188.92040089999927</c:v>
                </c:pt>
                <c:pt idx="381">
                  <c:v>188.87040089999931</c:v>
                </c:pt>
                <c:pt idx="382">
                  <c:v>188.82040089999936</c:v>
                </c:pt>
                <c:pt idx="383">
                  <c:v>188.7704008999994</c:v>
                </c:pt>
                <c:pt idx="384">
                  <c:v>188.72040089999945</c:v>
                </c:pt>
                <c:pt idx="385">
                  <c:v>188.67040089999949</c:v>
                </c:pt>
                <c:pt idx="386">
                  <c:v>188.62040089999954</c:v>
                </c:pt>
                <c:pt idx="387">
                  <c:v>188.57040089999958</c:v>
                </c:pt>
                <c:pt idx="388">
                  <c:v>188.52040089999963</c:v>
                </c:pt>
                <c:pt idx="389">
                  <c:v>188.47040089999967</c:v>
                </c:pt>
                <c:pt idx="390">
                  <c:v>188.42040089999972</c:v>
                </c:pt>
                <c:pt idx="391">
                  <c:v>188.37040089999977</c:v>
                </c:pt>
                <c:pt idx="392">
                  <c:v>188.32040089999981</c:v>
                </c:pt>
                <c:pt idx="393">
                  <c:v>188.27040089999986</c:v>
                </c:pt>
                <c:pt idx="394">
                  <c:v>188.2204008999999</c:v>
                </c:pt>
                <c:pt idx="395">
                  <c:v>188.17040089999995</c:v>
                </c:pt>
                <c:pt idx="396">
                  <c:v>188.12040089999999</c:v>
                </c:pt>
                <c:pt idx="397">
                  <c:v>188.07040090000004</c:v>
                </c:pt>
                <c:pt idx="398">
                  <c:v>188.02040090000008</c:v>
                </c:pt>
                <c:pt idx="399">
                  <c:v>187.97040090000013</c:v>
                </c:pt>
                <c:pt idx="400">
                  <c:v>187.92040090000017</c:v>
                </c:pt>
                <c:pt idx="401">
                  <c:v>187.87040090000022</c:v>
                </c:pt>
                <c:pt idx="402">
                  <c:v>187.82040090000027</c:v>
                </c:pt>
                <c:pt idx="403">
                  <c:v>187.77040090000031</c:v>
                </c:pt>
                <c:pt idx="404">
                  <c:v>187.72040090000036</c:v>
                </c:pt>
                <c:pt idx="405">
                  <c:v>187.6704009000004</c:v>
                </c:pt>
                <c:pt idx="406">
                  <c:v>187.62040090000045</c:v>
                </c:pt>
                <c:pt idx="407">
                  <c:v>187.57040090000049</c:v>
                </c:pt>
                <c:pt idx="408">
                  <c:v>187.52040090000054</c:v>
                </c:pt>
                <c:pt idx="409">
                  <c:v>187.47040090000058</c:v>
                </c:pt>
                <c:pt idx="410">
                  <c:v>187.42040090000063</c:v>
                </c:pt>
                <c:pt idx="411">
                  <c:v>187.37040090000067</c:v>
                </c:pt>
                <c:pt idx="412">
                  <c:v>187.32040090000072</c:v>
                </c:pt>
                <c:pt idx="413">
                  <c:v>187.27040090000077</c:v>
                </c:pt>
                <c:pt idx="414">
                  <c:v>187.22040090000081</c:v>
                </c:pt>
                <c:pt idx="415">
                  <c:v>187.17040090000086</c:v>
                </c:pt>
                <c:pt idx="416">
                  <c:v>187.1204009000009</c:v>
                </c:pt>
                <c:pt idx="417">
                  <c:v>187.07040090000095</c:v>
                </c:pt>
                <c:pt idx="418">
                  <c:v>187.02040090000099</c:v>
                </c:pt>
                <c:pt idx="419">
                  <c:v>186.97040090000104</c:v>
                </c:pt>
                <c:pt idx="420">
                  <c:v>186.92040090000108</c:v>
                </c:pt>
                <c:pt idx="421">
                  <c:v>186.87040090000113</c:v>
                </c:pt>
                <c:pt idx="422">
                  <c:v>186.82040090000118</c:v>
                </c:pt>
                <c:pt idx="423">
                  <c:v>186.77040090000122</c:v>
                </c:pt>
                <c:pt idx="424">
                  <c:v>186.72040090000127</c:v>
                </c:pt>
                <c:pt idx="425">
                  <c:v>186.67040090000131</c:v>
                </c:pt>
                <c:pt idx="426">
                  <c:v>186.62040090000136</c:v>
                </c:pt>
                <c:pt idx="427">
                  <c:v>186.5704009000014</c:v>
                </c:pt>
                <c:pt idx="428">
                  <c:v>186.52040090000145</c:v>
                </c:pt>
                <c:pt idx="429">
                  <c:v>186.47040090000149</c:v>
                </c:pt>
                <c:pt idx="430">
                  <c:v>186.42040090000154</c:v>
                </c:pt>
                <c:pt idx="431">
                  <c:v>186.37040090000158</c:v>
                </c:pt>
                <c:pt idx="432">
                  <c:v>186.32040090000163</c:v>
                </c:pt>
                <c:pt idx="433">
                  <c:v>186.27040090000168</c:v>
                </c:pt>
                <c:pt idx="434">
                  <c:v>186.22040090000172</c:v>
                </c:pt>
                <c:pt idx="435">
                  <c:v>186.17040090000177</c:v>
                </c:pt>
                <c:pt idx="436">
                  <c:v>186.12040090000181</c:v>
                </c:pt>
                <c:pt idx="437">
                  <c:v>186.07040090000186</c:v>
                </c:pt>
                <c:pt idx="438">
                  <c:v>186.0204009000019</c:v>
                </c:pt>
                <c:pt idx="439">
                  <c:v>185.97040090000195</c:v>
                </c:pt>
                <c:pt idx="440">
                  <c:v>185.92040090000199</c:v>
                </c:pt>
                <c:pt idx="441">
                  <c:v>185.87040090000204</c:v>
                </c:pt>
                <c:pt idx="442">
                  <c:v>185.82040090000208</c:v>
                </c:pt>
                <c:pt idx="443">
                  <c:v>185.77040090000213</c:v>
                </c:pt>
                <c:pt idx="444">
                  <c:v>185.72040090000218</c:v>
                </c:pt>
                <c:pt idx="445">
                  <c:v>185.67040090000222</c:v>
                </c:pt>
                <c:pt idx="446">
                  <c:v>185.62040090000227</c:v>
                </c:pt>
                <c:pt idx="447">
                  <c:v>185.57040090000231</c:v>
                </c:pt>
                <c:pt idx="448">
                  <c:v>185.52040090000236</c:v>
                </c:pt>
                <c:pt idx="449">
                  <c:v>185.4704009000024</c:v>
                </c:pt>
                <c:pt idx="450">
                  <c:v>185.42040090000245</c:v>
                </c:pt>
                <c:pt idx="451">
                  <c:v>185.37040090000249</c:v>
                </c:pt>
                <c:pt idx="452">
                  <c:v>185.32040090000254</c:v>
                </c:pt>
                <c:pt idx="453">
                  <c:v>185.27040090000258</c:v>
                </c:pt>
                <c:pt idx="454">
                  <c:v>185.22040090000263</c:v>
                </c:pt>
                <c:pt idx="455">
                  <c:v>185.17040090000268</c:v>
                </c:pt>
                <c:pt idx="456">
                  <c:v>185.12040090000272</c:v>
                </c:pt>
                <c:pt idx="457">
                  <c:v>185.07040090000277</c:v>
                </c:pt>
                <c:pt idx="458">
                  <c:v>185.02040090000281</c:v>
                </c:pt>
                <c:pt idx="459">
                  <c:v>184.97040090000286</c:v>
                </c:pt>
                <c:pt idx="460">
                  <c:v>184.9204009000029</c:v>
                </c:pt>
                <c:pt idx="461">
                  <c:v>184.87040090000295</c:v>
                </c:pt>
                <c:pt idx="462">
                  <c:v>184.82040090000299</c:v>
                </c:pt>
                <c:pt idx="463">
                  <c:v>184.77040090000304</c:v>
                </c:pt>
                <c:pt idx="464">
                  <c:v>184.72040090000309</c:v>
                </c:pt>
                <c:pt idx="465">
                  <c:v>184.67040090000313</c:v>
                </c:pt>
                <c:pt idx="466">
                  <c:v>184.62040090000318</c:v>
                </c:pt>
                <c:pt idx="467">
                  <c:v>184.57040090000322</c:v>
                </c:pt>
                <c:pt idx="468">
                  <c:v>184.52040090000327</c:v>
                </c:pt>
                <c:pt idx="469">
                  <c:v>184.47040090000331</c:v>
                </c:pt>
                <c:pt idx="470">
                  <c:v>184.42040090000336</c:v>
                </c:pt>
                <c:pt idx="471">
                  <c:v>184.3704009000034</c:v>
                </c:pt>
                <c:pt idx="472">
                  <c:v>184.32040090000345</c:v>
                </c:pt>
                <c:pt idx="473">
                  <c:v>184.27040090000349</c:v>
                </c:pt>
                <c:pt idx="474">
                  <c:v>184.22040090000354</c:v>
                </c:pt>
                <c:pt idx="475">
                  <c:v>184.17040090000359</c:v>
                </c:pt>
                <c:pt idx="476">
                  <c:v>184.12040090000363</c:v>
                </c:pt>
                <c:pt idx="477">
                  <c:v>184.07040090000368</c:v>
                </c:pt>
                <c:pt idx="478">
                  <c:v>184.02040090000372</c:v>
                </c:pt>
                <c:pt idx="479">
                  <c:v>183.97040090000377</c:v>
                </c:pt>
                <c:pt idx="480">
                  <c:v>183.92040090000381</c:v>
                </c:pt>
                <c:pt idx="481">
                  <c:v>183.87040090000386</c:v>
                </c:pt>
                <c:pt idx="482">
                  <c:v>183.8204009000039</c:v>
                </c:pt>
                <c:pt idx="483">
                  <c:v>183.77040090000395</c:v>
                </c:pt>
                <c:pt idx="484">
                  <c:v>183.72040090000399</c:v>
                </c:pt>
                <c:pt idx="485">
                  <c:v>183.67040090000404</c:v>
                </c:pt>
                <c:pt idx="486">
                  <c:v>183.62040090000409</c:v>
                </c:pt>
                <c:pt idx="487">
                  <c:v>183.57040090000413</c:v>
                </c:pt>
                <c:pt idx="488">
                  <c:v>183.52040090000418</c:v>
                </c:pt>
                <c:pt idx="489">
                  <c:v>183.47040090000422</c:v>
                </c:pt>
                <c:pt idx="490">
                  <c:v>183.42040090000427</c:v>
                </c:pt>
                <c:pt idx="491">
                  <c:v>183.37040090000431</c:v>
                </c:pt>
                <c:pt idx="492">
                  <c:v>183.32040090000436</c:v>
                </c:pt>
                <c:pt idx="493">
                  <c:v>183.2704009000044</c:v>
                </c:pt>
                <c:pt idx="494">
                  <c:v>183.22040090000445</c:v>
                </c:pt>
                <c:pt idx="495">
                  <c:v>183.17040090000449</c:v>
                </c:pt>
                <c:pt idx="496">
                  <c:v>183.12040090000454</c:v>
                </c:pt>
                <c:pt idx="497">
                  <c:v>183.07040090000459</c:v>
                </c:pt>
                <c:pt idx="498">
                  <c:v>183.02040090000463</c:v>
                </c:pt>
                <c:pt idx="499">
                  <c:v>182.97040090000468</c:v>
                </c:pt>
                <c:pt idx="500">
                  <c:v>182.92040090000472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47</c:v>
                </c:pt>
                <c:pt idx="1">
                  <c:v>57</c:v>
                </c:pt>
                <c:pt idx="2">
                  <c:v>44</c:v>
                </c:pt>
                <c:pt idx="3">
                  <c:v>57</c:v>
                </c:pt>
                <c:pt idx="4">
                  <c:v>62</c:v>
                </c:pt>
                <c:pt idx="5">
                  <c:v>52</c:v>
                </c:pt>
                <c:pt idx="6">
                  <c:v>47</c:v>
                </c:pt>
                <c:pt idx="7">
                  <c:v>62</c:v>
                </c:pt>
                <c:pt idx="8">
                  <c:v>64</c:v>
                </c:pt>
                <c:pt idx="9">
                  <c:v>45</c:v>
                </c:pt>
                <c:pt idx="10">
                  <c:v>37</c:v>
                </c:pt>
                <c:pt idx="11">
                  <c:v>48</c:v>
                </c:pt>
                <c:pt idx="12">
                  <c:v>55</c:v>
                </c:pt>
                <c:pt idx="13">
                  <c:v>52</c:v>
                </c:pt>
                <c:pt idx="14">
                  <c:v>47</c:v>
                </c:pt>
                <c:pt idx="15">
                  <c:v>43</c:v>
                </c:pt>
                <c:pt idx="16">
                  <c:v>62</c:v>
                </c:pt>
                <c:pt idx="17">
                  <c:v>61</c:v>
                </c:pt>
                <c:pt idx="18">
                  <c:v>48</c:v>
                </c:pt>
                <c:pt idx="19">
                  <c:v>51</c:v>
                </c:pt>
                <c:pt idx="20">
                  <c:v>47</c:v>
                </c:pt>
                <c:pt idx="21">
                  <c:v>50</c:v>
                </c:pt>
                <c:pt idx="22">
                  <c:v>64</c:v>
                </c:pt>
                <c:pt idx="23">
                  <c:v>59</c:v>
                </c:pt>
                <c:pt idx="24">
                  <c:v>49</c:v>
                </c:pt>
                <c:pt idx="25">
                  <c:v>62</c:v>
                </c:pt>
                <c:pt idx="26">
                  <c:v>48</c:v>
                </c:pt>
                <c:pt idx="27">
                  <c:v>46</c:v>
                </c:pt>
                <c:pt idx="28">
                  <c:v>52</c:v>
                </c:pt>
                <c:pt idx="29">
                  <c:v>43</c:v>
                </c:pt>
                <c:pt idx="30">
                  <c:v>51</c:v>
                </c:pt>
                <c:pt idx="31">
                  <c:v>41</c:v>
                </c:pt>
                <c:pt idx="32">
                  <c:v>48</c:v>
                </c:pt>
                <c:pt idx="33">
                  <c:v>58</c:v>
                </c:pt>
                <c:pt idx="34">
                  <c:v>55</c:v>
                </c:pt>
                <c:pt idx="35">
                  <c:v>44</c:v>
                </c:pt>
                <c:pt idx="36">
                  <c:v>60</c:v>
                </c:pt>
                <c:pt idx="37">
                  <c:v>47</c:v>
                </c:pt>
                <c:pt idx="38">
                  <c:v>51</c:v>
                </c:pt>
                <c:pt idx="39">
                  <c:v>38</c:v>
                </c:pt>
                <c:pt idx="40">
                  <c:v>46</c:v>
                </c:pt>
                <c:pt idx="41">
                  <c:v>42</c:v>
                </c:pt>
                <c:pt idx="42">
                  <c:v>49</c:v>
                </c:pt>
                <c:pt idx="43">
                  <c:v>51</c:v>
                </c:pt>
                <c:pt idx="44">
                  <c:v>41</c:v>
                </c:pt>
                <c:pt idx="45">
                  <c:v>50</c:v>
                </c:pt>
                <c:pt idx="46">
                  <c:v>60</c:v>
                </c:pt>
                <c:pt idx="47">
                  <c:v>54</c:v>
                </c:pt>
                <c:pt idx="48">
                  <c:v>44</c:v>
                </c:pt>
                <c:pt idx="49">
                  <c:v>50</c:v>
                </c:pt>
                <c:pt idx="50">
                  <c:v>49</c:v>
                </c:pt>
                <c:pt idx="51">
                  <c:v>51</c:v>
                </c:pt>
                <c:pt idx="52">
                  <c:v>55</c:v>
                </c:pt>
                <c:pt idx="53">
                  <c:v>61</c:v>
                </c:pt>
                <c:pt idx="54">
                  <c:v>50</c:v>
                </c:pt>
                <c:pt idx="55">
                  <c:v>38</c:v>
                </c:pt>
                <c:pt idx="56">
                  <c:v>47</c:v>
                </c:pt>
                <c:pt idx="57">
                  <c:v>57</c:v>
                </c:pt>
                <c:pt idx="58">
                  <c:v>52</c:v>
                </c:pt>
                <c:pt idx="59">
                  <c:v>42</c:v>
                </c:pt>
                <c:pt idx="60">
                  <c:v>44</c:v>
                </c:pt>
                <c:pt idx="61">
                  <c:v>50</c:v>
                </c:pt>
                <c:pt idx="62">
                  <c:v>40</c:v>
                </c:pt>
                <c:pt idx="63">
                  <c:v>54</c:v>
                </c:pt>
                <c:pt idx="64">
                  <c:v>47</c:v>
                </c:pt>
                <c:pt idx="65">
                  <c:v>58</c:v>
                </c:pt>
                <c:pt idx="66">
                  <c:v>54</c:v>
                </c:pt>
                <c:pt idx="67">
                  <c:v>61</c:v>
                </c:pt>
                <c:pt idx="68">
                  <c:v>60</c:v>
                </c:pt>
                <c:pt idx="69">
                  <c:v>43</c:v>
                </c:pt>
                <c:pt idx="70">
                  <c:v>58</c:v>
                </c:pt>
                <c:pt idx="71">
                  <c:v>49</c:v>
                </c:pt>
                <c:pt idx="72">
                  <c:v>49</c:v>
                </c:pt>
                <c:pt idx="73">
                  <c:v>42</c:v>
                </c:pt>
                <c:pt idx="74">
                  <c:v>61</c:v>
                </c:pt>
                <c:pt idx="75">
                  <c:v>55</c:v>
                </c:pt>
                <c:pt idx="76">
                  <c:v>49</c:v>
                </c:pt>
                <c:pt idx="77">
                  <c:v>43</c:v>
                </c:pt>
                <c:pt idx="78">
                  <c:v>45</c:v>
                </c:pt>
                <c:pt idx="79">
                  <c:v>51</c:v>
                </c:pt>
                <c:pt idx="80">
                  <c:v>49</c:v>
                </c:pt>
                <c:pt idx="81">
                  <c:v>47</c:v>
                </c:pt>
                <c:pt idx="82">
                  <c:v>43</c:v>
                </c:pt>
                <c:pt idx="83">
                  <c:v>47</c:v>
                </c:pt>
                <c:pt idx="84">
                  <c:v>46</c:v>
                </c:pt>
                <c:pt idx="85">
                  <c:v>39</c:v>
                </c:pt>
                <c:pt idx="86">
                  <c:v>56</c:v>
                </c:pt>
                <c:pt idx="87">
                  <c:v>37</c:v>
                </c:pt>
                <c:pt idx="88">
                  <c:v>54</c:v>
                </c:pt>
                <c:pt idx="89">
                  <c:v>47</c:v>
                </c:pt>
                <c:pt idx="90">
                  <c:v>47</c:v>
                </c:pt>
                <c:pt idx="91">
                  <c:v>54</c:v>
                </c:pt>
                <c:pt idx="92">
                  <c:v>59</c:v>
                </c:pt>
                <c:pt idx="93">
                  <c:v>54</c:v>
                </c:pt>
                <c:pt idx="94">
                  <c:v>49</c:v>
                </c:pt>
                <c:pt idx="95">
                  <c:v>54</c:v>
                </c:pt>
                <c:pt idx="96">
                  <c:v>57</c:v>
                </c:pt>
                <c:pt idx="97">
                  <c:v>57</c:v>
                </c:pt>
                <c:pt idx="98">
                  <c:v>64</c:v>
                </c:pt>
                <c:pt idx="99">
                  <c:v>59</c:v>
                </c:pt>
                <c:pt idx="100">
                  <c:v>55</c:v>
                </c:pt>
                <c:pt idx="101">
                  <c:v>63</c:v>
                </c:pt>
                <c:pt idx="102">
                  <c:v>58</c:v>
                </c:pt>
                <c:pt idx="103">
                  <c:v>58</c:v>
                </c:pt>
                <c:pt idx="104">
                  <c:v>62</c:v>
                </c:pt>
                <c:pt idx="105">
                  <c:v>72</c:v>
                </c:pt>
                <c:pt idx="106">
                  <c:v>67</c:v>
                </c:pt>
                <c:pt idx="107">
                  <c:v>66</c:v>
                </c:pt>
                <c:pt idx="108">
                  <c:v>65</c:v>
                </c:pt>
                <c:pt idx="109">
                  <c:v>91</c:v>
                </c:pt>
                <c:pt idx="110">
                  <c:v>76</c:v>
                </c:pt>
                <c:pt idx="111">
                  <c:v>90</c:v>
                </c:pt>
                <c:pt idx="112">
                  <c:v>69</c:v>
                </c:pt>
                <c:pt idx="113">
                  <c:v>76</c:v>
                </c:pt>
                <c:pt idx="114">
                  <c:v>72</c:v>
                </c:pt>
                <c:pt idx="115">
                  <c:v>81</c:v>
                </c:pt>
                <c:pt idx="116">
                  <c:v>98</c:v>
                </c:pt>
                <c:pt idx="117">
                  <c:v>91</c:v>
                </c:pt>
                <c:pt idx="118">
                  <c:v>83</c:v>
                </c:pt>
                <c:pt idx="119">
                  <c:v>79</c:v>
                </c:pt>
                <c:pt idx="120">
                  <c:v>74</c:v>
                </c:pt>
                <c:pt idx="121">
                  <c:v>81</c:v>
                </c:pt>
                <c:pt idx="122">
                  <c:v>95</c:v>
                </c:pt>
                <c:pt idx="123">
                  <c:v>78</c:v>
                </c:pt>
                <c:pt idx="124">
                  <c:v>87</c:v>
                </c:pt>
                <c:pt idx="125">
                  <c:v>81</c:v>
                </c:pt>
                <c:pt idx="126">
                  <c:v>86</c:v>
                </c:pt>
                <c:pt idx="127">
                  <c:v>105</c:v>
                </c:pt>
                <c:pt idx="128">
                  <c:v>107</c:v>
                </c:pt>
                <c:pt idx="129">
                  <c:v>100</c:v>
                </c:pt>
                <c:pt idx="130">
                  <c:v>71</c:v>
                </c:pt>
                <c:pt idx="131">
                  <c:v>86</c:v>
                </c:pt>
                <c:pt idx="132">
                  <c:v>109</c:v>
                </c:pt>
                <c:pt idx="133">
                  <c:v>99</c:v>
                </c:pt>
                <c:pt idx="134">
                  <c:v>88</c:v>
                </c:pt>
                <c:pt idx="135">
                  <c:v>104</c:v>
                </c:pt>
                <c:pt idx="136">
                  <c:v>102</c:v>
                </c:pt>
                <c:pt idx="137">
                  <c:v>108</c:v>
                </c:pt>
                <c:pt idx="138">
                  <c:v>102</c:v>
                </c:pt>
                <c:pt idx="139">
                  <c:v>106</c:v>
                </c:pt>
                <c:pt idx="140">
                  <c:v>106</c:v>
                </c:pt>
                <c:pt idx="141">
                  <c:v>107</c:v>
                </c:pt>
                <c:pt idx="142">
                  <c:v>114</c:v>
                </c:pt>
                <c:pt idx="143">
                  <c:v>129</c:v>
                </c:pt>
                <c:pt idx="144">
                  <c:v>131</c:v>
                </c:pt>
                <c:pt idx="145">
                  <c:v>110</c:v>
                </c:pt>
                <c:pt idx="146">
                  <c:v>140</c:v>
                </c:pt>
                <c:pt idx="147">
                  <c:v>125</c:v>
                </c:pt>
                <c:pt idx="148">
                  <c:v>104</c:v>
                </c:pt>
                <c:pt idx="149">
                  <c:v>160</c:v>
                </c:pt>
                <c:pt idx="150">
                  <c:v>136</c:v>
                </c:pt>
                <c:pt idx="151">
                  <c:v>134</c:v>
                </c:pt>
                <c:pt idx="152">
                  <c:v>151</c:v>
                </c:pt>
                <c:pt idx="153">
                  <c:v>143</c:v>
                </c:pt>
                <c:pt idx="154">
                  <c:v>124</c:v>
                </c:pt>
                <c:pt idx="155">
                  <c:v>153</c:v>
                </c:pt>
                <c:pt idx="156">
                  <c:v>138</c:v>
                </c:pt>
                <c:pt idx="157">
                  <c:v>141</c:v>
                </c:pt>
                <c:pt idx="158">
                  <c:v>128</c:v>
                </c:pt>
                <c:pt idx="159">
                  <c:v>130</c:v>
                </c:pt>
                <c:pt idx="160">
                  <c:v>149</c:v>
                </c:pt>
                <c:pt idx="161">
                  <c:v>141</c:v>
                </c:pt>
                <c:pt idx="162">
                  <c:v>140</c:v>
                </c:pt>
                <c:pt idx="163">
                  <c:v>162</c:v>
                </c:pt>
                <c:pt idx="164">
                  <c:v>134</c:v>
                </c:pt>
                <c:pt idx="165">
                  <c:v>156</c:v>
                </c:pt>
                <c:pt idx="166">
                  <c:v>124</c:v>
                </c:pt>
                <c:pt idx="167">
                  <c:v>137</c:v>
                </c:pt>
                <c:pt idx="168">
                  <c:v>115</c:v>
                </c:pt>
                <c:pt idx="169">
                  <c:v>128</c:v>
                </c:pt>
                <c:pt idx="170">
                  <c:v>134</c:v>
                </c:pt>
                <c:pt idx="171">
                  <c:v>121</c:v>
                </c:pt>
                <c:pt idx="172">
                  <c:v>116</c:v>
                </c:pt>
                <c:pt idx="173">
                  <c:v>143</c:v>
                </c:pt>
                <c:pt idx="174">
                  <c:v>156</c:v>
                </c:pt>
                <c:pt idx="175">
                  <c:v>144</c:v>
                </c:pt>
                <c:pt idx="176">
                  <c:v>123</c:v>
                </c:pt>
                <c:pt idx="177">
                  <c:v>134</c:v>
                </c:pt>
                <c:pt idx="178">
                  <c:v>139</c:v>
                </c:pt>
                <c:pt idx="179">
                  <c:v>140</c:v>
                </c:pt>
                <c:pt idx="180">
                  <c:v>139</c:v>
                </c:pt>
                <c:pt idx="181">
                  <c:v>171</c:v>
                </c:pt>
                <c:pt idx="182">
                  <c:v>146</c:v>
                </c:pt>
                <c:pt idx="183">
                  <c:v>139</c:v>
                </c:pt>
                <c:pt idx="184">
                  <c:v>163</c:v>
                </c:pt>
                <c:pt idx="185">
                  <c:v>147</c:v>
                </c:pt>
                <c:pt idx="186">
                  <c:v>165</c:v>
                </c:pt>
                <c:pt idx="187">
                  <c:v>162</c:v>
                </c:pt>
                <c:pt idx="188">
                  <c:v>167</c:v>
                </c:pt>
                <c:pt idx="189">
                  <c:v>146</c:v>
                </c:pt>
                <c:pt idx="190">
                  <c:v>152</c:v>
                </c:pt>
                <c:pt idx="191">
                  <c:v>167</c:v>
                </c:pt>
                <c:pt idx="192">
                  <c:v>160</c:v>
                </c:pt>
                <c:pt idx="193">
                  <c:v>170</c:v>
                </c:pt>
                <c:pt idx="194">
                  <c:v>151</c:v>
                </c:pt>
                <c:pt idx="195">
                  <c:v>139</c:v>
                </c:pt>
                <c:pt idx="196">
                  <c:v>160</c:v>
                </c:pt>
                <c:pt idx="197">
                  <c:v>168</c:v>
                </c:pt>
                <c:pt idx="198">
                  <c:v>142</c:v>
                </c:pt>
                <c:pt idx="199">
                  <c:v>157</c:v>
                </c:pt>
                <c:pt idx="200">
                  <c:v>148</c:v>
                </c:pt>
                <c:pt idx="201">
                  <c:v>154</c:v>
                </c:pt>
                <c:pt idx="202">
                  <c:v>138</c:v>
                </c:pt>
                <c:pt idx="203">
                  <c:v>148</c:v>
                </c:pt>
                <c:pt idx="204">
                  <c:v>130</c:v>
                </c:pt>
                <c:pt idx="205">
                  <c:v>146</c:v>
                </c:pt>
                <c:pt idx="206">
                  <c:v>136</c:v>
                </c:pt>
                <c:pt idx="207">
                  <c:v>131</c:v>
                </c:pt>
                <c:pt idx="208">
                  <c:v>130</c:v>
                </c:pt>
                <c:pt idx="209">
                  <c:v>124</c:v>
                </c:pt>
                <c:pt idx="210">
                  <c:v>126</c:v>
                </c:pt>
                <c:pt idx="211">
                  <c:v>110</c:v>
                </c:pt>
                <c:pt idx="212">
                  <c:v>106</c:v>
                </c:pt>
                <c:pt idx="213">
                  <c:v>103</c:v>
                </c:pt>
                <c:pt idx="214">
                  <c:v>95</c:v>
                </c:pt>
                <c:pt idx="215">
                  <c:v>112</c:v>
                </c:pt>
                <c:pt idx="216">
                  <c:v>92</c:v>
                </c:pt>
                <c:pt idx="217">
                  <c:v>87</c:v>
                </c:pt>
                <c:pt idx="218">
                  <c:v>84</c:v>
                </c:pt>
                <c:pt idx="219">
                  <c:v>98</c:v>
                </c:pt>
                <c:pt idx="220">
                  <c:v>77</c:v>
                </c:pt>
                <c:pt idx="221">
                  <c:v>81</c:v>
                </c:pt>
                <c:pt idx="222">
                  <c:v>58</c:v>
                </c:pt>
                <c:pt idx="223">
                  <c:v>83</c:v>
                </c:pt>
                <c:pt idx="224">
                  <c:v>73</c:v>
                </c:pt>
                <c:pt idx="225">
                  <c:v>81</c:v>
                </c:pt>
                <c:pt idx="226">
                  <c:v>71</c:v>
                </c:pt>
                <c:pt idx="227">
                  <c:v>71</c:v>
                </c:pt>
                <c:pt idx="228">
                  <c:v>62</c:v>
                </c:pt>
                <c:pt idx="229">
                  <c:v>44</c:v>
                </c:pt>
                <c:pt idx="230">
                  <c:v>81</c:v>
                </c:pt>
                <c:pt idx="231">
                  <c:v>56</c:v>
                </c:pt>
                <c:pt idx="232">
                  <c:v>64</c:v>
                </c:pt>
                <c:pt idx="233">
                  <c:v>57</c:v>
                </c:pt>
                <c:pt idx="234">
                  <c:v>54</c:v>
                </c:pt>
                <c:pt idx="235">
                  <c:v>46</c:v>
                </c:pt>
                <c:pt idx="236">
                  <c:v>53</c:v>
                </c:pt>
                <c:pt idx="237">
                  <c:v>45</c:v>
                </c:pt>
                <c:pt idx="238">
                  <c:v>54</c:v>
                </c:pt>
                <c:pt idx="239">
                  <c:v>46</c:v>
                </c:pt>
                <c:pt idx="240">
                  <c:v>45</c:v>
                </c:pt>
                <c:pt idx="241">
                  <c:v>49</c:v>
                </c:pt>
                <c:pt idx="242">
                  <c:v>52</c:v>
                </c:pt>
                <c:pt idx="243">
                  <c:v>47</c:v>
                </c:pt>
                <c:pt idx="244">
                  <c:v>47</c:v>
                </c:pt>
                <c:pt idx="245">
                  <c:v>43</c:v>
                </c:pt>
                <c:pt idx="246">
                  <c:v>46</c:v>
                </c:pt>
                <c:pt idx="247">
                  <c:v>52</c:v>
                </c:pt>
                <c:pt idx="248">
                  <c:v>41</c:v>
                </c:pt>
                <c:pt idx="249">
                  <c:v>39</c:v>
                </c:pt>
                <c:pt idx="250">
                  <c:v>47</c:v>
                </c:pt>
                <c:pt idx="251">
                  <c:v>59</c:v>
                </c:pt>
                <c:pt idx="252">
                  <c:v>38</c:v>
                </c:pt>
                <c:pt idx="253">
                  <c:v>38</c:v>
                </c:pt>
                <c:pt idx="254">
                  <c:v>31</c:v>
                </c:pt>
                <c:pt idx="255">
                  <c:v>38</c:v>
                </c:pt>
                <c:pt idx="256">
                  <c:v>33</c:v>
                </c:pt>
                <c:pt idx="257">
                  <c:v>45</c:v>
                </c:pt>
                <c:pt idx="258">
                  <c:v>33</c:v>
                </c:pt>
                <c:pt idx="259">
                  <c:v>39</c:v>
                </c:pt>
                <c:pt idx="260">
                  <c:v>43</c:v>
                </c:pt>
                <c:pt idx="261">
                  <c:v>50</c:v>
                </c:pt>
                <c:pt idx="262">
                  <c:v>51</c:v>
                </c:pt>
                <c:pt idx="263">
                  <c:v>40</c:v>
                </c:pt>
                <c:pt idx="264">
                  <c:v>54</c:v>
                </c:pt>
                <c:pt idx="265">
                  <c:v>41</c:v>
                </c:pt>
                <c:pt idx="266">
                  <c:v>34</c:v>
                </c:pt>
                <c:pt idx="267">
                  <c:v>50</c:v>
                </c:pt>
                <c:pt idx="268">
                  <c:v>61</c:v>
                </c:pt>
                <c:pt idx="269">
                  <c:v>39</c:v>
                </c:pt>
                <c:pt idx="270">
                  <c:v>42</c:v>
                </c:pt>
                <c:pt idx="271">
                  <c:v>43</c:v>
                </c:pt>
                <c:pt idx="272">
                  <c:v>52</c:v>
                </c:pt>
                <c:pt idx="273">
                  <c:v>46</c:v>
                </c:pt>
                <c:pt idx="274">
                  <c:v>46</c:v>
                </c:pt>
                <c:pt idx="275">
                  <c:v>42</c:v>
                </c:pt>
                <c:pt idx="276">
                  <c:v>39</c:v>
                </c:pt>
                <c:pt idx="277">
                  <c:v>37</c:v>
                </c:pt>
                <c:pt idx="278">
                  <c:v>44</c:v>
                </c:pt>
                <c:pt idx="279">
                  <c:v>49</c:v>
                </c:pt>
                <c:pt idx="280">
                  <c:v>51</c:v>
                </c:pt>
                <c:pt idx="281">
                  <c:v>46</c:v>
                </c:pt>
                <c:pt idx="282">
                  <c:v>36</c:v>
                </c:pt>
                <c:pt idx="283">
                  <c:v>41</c:v>
                </c:pt>
                <c:pt idx="284">
                  <c:v>44</c:v>
                </c:pt>
                <c:pt idx="285">
                  <c:v>31</c:v>
                </c:pt>
                <c:pt idx="286">
                  <c:v>36</c:v>
                </c:pt>
                <c:pt idx="287">
                  <c:v>57</c:v>
                </c:pt>
                <c:pt idx="288">
                  <c:v>43</c:v>
                </c:pt>
                <c:pt idx="289">
                  <c:v>45</c:v>
                </c:pt>
                <c:pt idx="290">
                  <c:v>38</c:v>
                </c:pt>
                <c:pt idx="291">
                  <c:v>39</c:v>
                </c:pt>
                <c:pt idx="292">
                  <c:v>38</c:v>
                </c:pt>
                <c:pt idx="293">
                  <c:v>38</c:v>
                </c:pt>
                <c:pt idx="294">
                  <c:v>31</c:v>
                </c:pt>
                <c:pt idx="295">
                  <c:v>51</c:v>
                </c:pt>
                <c:pt idx="296">
                  <c:v>40</c:v>
                </c:pt>
                <c:pt idx="297">
                  <c:v>38</c:v>
                </c:pt>
                <c:pt idx="298">
                  <c:v>39</c:v>
                </c:pt>
                <c:pt idx="299">
                  <c:v>47</c:v>
                </c:pt>
                <c:pt idx="300">
                  <c:v>49</c:v>
                </c:pt>
                <c:pt idx="301">
                  <c:v>48</c:v>
                </c:pt>
                <c:pt idx="302">
                  <c:v>42</c:v>
                </c:pt>
                <c:pt idx="303">
                  <c:v>40</c:v>
                </c:pt>
                <c:pt idx="304">
                  <c:v>50</c:v>
                </c:pt>
                <c:pt idx="305">
                  <c:v>43</c:v>
                </c:pt>
                <c:pt idx="306">
                  <c:v>52</c:v>
                </c:pt>
                <c:pt idx="307">
                  <c:v>39</c:v>
                </c:pt>
                <c:pt idx="308">
                  <c:v>36</c:v>
                </c:pt>
                <c:pt idx="309">
                  <c:v>54</c:v>
                </c:pt>
                <c:pt idx="310">
                  <c:v>63</c:v>
                </c:pt>
                <c:pt idx="311">
                  <c:v>34</c:v>
                </c:pt>
                <c:pt idx="312">
                  <c:v>52</c:v>
                </c:pt>
                <c:pt idx="313">
                  <c:v>59</c:v>
                </c:pt>
                <c:pt idx="314">
                  <c:v>49</c:v>
                </c:pt>
                <c:pt idx="315">
                  <c:v>43</c:v>
                </c:pt>
                <c:pt idx="316">
                  <c:v>43</c:v>
                </c:pt>
                <c:pt idx="317">
                  <c:v>45</c:v>
                </c:pt>
                <c:pt idx="318">
                  <c:v>58</c:v>
                </c:pt>
                <c:pt idx="319">
                  <c:v>43</c:v>
                </c:pt>
                <c:pt idx="320">
                  <c:v>48</c:v>
                </c:pt>
                <c:pt idx="321">
                  <c:v>49</c:v>
                </c:pt>
                <c:pt idx="322">
                  <c:v>49</c:v>
                </c:pt>
                <c:pt idx="323">
                  <c:v>42</c:v>
                </c:pt>
                <c:pt idx="324">
                  <c:v>57</c:v>
                </c:pt>
                <c:pt idx="325">
                  <c:v>46</c:v>
                </c:pt>
                <c:pt idx="326">
                  <c:v>44</c:v>
                </c:pt>
                <c:pt idx="327">
                  <c:v>56</c:v>
                </c:pt>
                <c:pt idx="328">
                  <c:v>34</c:v>
                </c:pt>
                <c:pt idx="329">
                  <c:v>59</c:v>
                </c:pt>
                <c:pt idx="330">
                  <c:v>37</c:v>
                </c:pt>
                <c:pt idx="331">
                  <c:v>47</c:v>
                </c:pt>
                <c:pt idx="332">
                  <c:v>54</c:v>
                </c:pt>
                <c:pt idx="333">
                  <c:v>45</c:v>
                </c:pt>
                <c:pt idx="334">
                  <c:v>47</c:v>
                </c:pt>
                <c:pt idx="335">
                  <c:v>59</c:v>
                </c:pt>
                <c:pt idx="336">
                  <c:v>41</c:v>
                </c:pt>
                <c:pt idx="337">
                  <c:v>63</c:v>
                </c:pt>
                <c:pt idx="338">
                  <c:v>55</c:v>
                </c:pt>
                <c:pt idx="339">
                  <c:v>52</c:v>
                </c:pt>
                <c:pt idx="340">
                  <c:v>47</c:v>
                </c:pt>
                <c:pt idx="341">
                  <c:v>45</c:v>
                </c:pt>
                <c:pt idx="342">
                  <c:v>48</c:v>
                </c:pt>
                <c:pt idx="343">
                  <c:v>55</c:v>
                </c:pt>
                <c:pt idx="344">
                  <c:v>43</c:v>
                </c:pt>
                <c:pt idx="345">
                  <c:v>49</c:v>
                </c:pt>
                <c:pt idx="346">
                  <c:v>59</c:v>
                </c:pt>
                <c:pt idx="347">
                  <c:v>40</c:v>
                </c:pt>
                <c:pt idx="348">
                  <c:v>61</c:v>
                </c:pt>
                <c:pt idx="349">
                  <c:v>58</c:v>
                </c:pt>
                <c:pt idx="350">
                  <c:v>61</c:v>
                </c:pt>
                <c:pt idx="351">
                  <c:v>55</c:v>
                </c:pt>
                <c:pt idx="352">
                  <c:v>66</c:v>
                </c:pt>
                <c:pt idx="353">
                  <c:v>41</c:v>
                </c:pt>
                <c:pt idx="354">
                  <c:v>62</c:v>
                </c:pt>
                <c:pt idx="355">
                  <c:v>53</c:v>
                </c:pt>
                <c:pt idx="356">
                  <c:v>57</c:v>
                </c:pt>
                <c:pt idx="357">
                  <c:v>58</c:v>
                </c:pt>
                <c:pt idx="358">
                  <c:v>52</c:v>
                </c:pt>
                <c:pt idx="359">
                  <c:v>43</c:v>
                </c:pt>
                <c:pt idx="360">
                  <c:v>57</c:v>
                </c:pt>
                <c:pt idx="361">
                  <c:v>61</c:v>
                </c:pt>
                <c:pt idx="362">
                  <c:v>38</c:v>
                </c:pt>
                <c:pt idx="363">
                  <c:v>41</c:v>
                </c:pt>
                <c:pt idx="364">
                  <c:v>65</c:v>
                </c:pt>
                <c:pt idx="365">
                  <c:v>48</c:v>
                </c:pt>
                <c:pt idx="366">
                  <c:v>47</c:v>
                </c:pt>
                <c:pt idx="367">
                  <c:v>62</c:v>
                </c:pt>
                <c:pt idx="368">
                  <c:v>60</c:v>
                </c:pt>
                <c:pt idx="369">
                  <c:v>54</c:v>
                </c:pt>
                <c:pt idx="370">
                  <c:v>42</c:v>
                </c:pt>
                <c:pt idx="371">
                  <c:v>54</c:v>
                </c:pt>
                <c:pt idx="372">
                  <c:v>52</c:v>
                </c:pt>
                <c:pt idx="373">
                  <c:v>62</c:v>
                </c:pt>
                <c:pt idx="374">
                  <c:v>47</c:v>
                </c:pt>
                <c:pt idx="375">
                  <c:v>47</c:v>
                </c:pt>
                <c:pt idx="376">
                  <c:v>38</c:v>
                </c:pt>
                <c:pt idx="377">
                  <c:v>50</c:v>
                </c:pt>
                <c:pt idx="378">
                  <c:v>49</c:v>
                </c:pt>
                <c:pt idx="379">
                  <c:v>46</c:v>
                </c:pt>
                <c:pt idx="380">
                  <c:v>49</c:v>
                </c:pt>
                <c:pt idx="381">
                  <c:v>39</c:v>
                </c:pt>
                <c:pt idx="382">
                  <c:v>43</c:v>
                </c:pt>
                <c:pt idx="383">
                  <c:v>52</c:v>
                </c:pt>
                <c:pt idx="384">
                  <c:v>62</c:v>
                </c:pt>
                <c:pt idx="385">
                  <c:v>43</c:v>
                </c:pt>
                <c:pt idx="386">
                  <c:v>48</c:v>
                </c:pt>
                <c:pt idx="387">
                  <c:v>58</c:v>
                </c:pt>
                <c:pt idx="388">
                  <c:v>45</c:v>
                </c:pt>
                <c:pt idx="389">
                  <c:v>52</c:v>
                </c:pt>
                <c:pt idx="390">
                  <c:v>47</c:v>
                </c:pt>
                <c:pt idx="391">
                  <c:v>35</c:v>
                </c:pt>
                <c:pt idx="392">
                  <c:v>41</c:v>
                </c:pt>
                <c:pt idx="393">
                  <c:v>58</c:v>
                </c:pt>
                <c:pt idx="394">
                  <c:v>47</c:v>
                </c:pt>
                <c:pt idx="395">
                  <c:v>47</c:v>
                </c:pt>
                <c:pt idx="396">
                  <c:v>44</c:v>
                </c:pt>
                <c:pt idx="397">
                  <c:v>47</c:v>
                </c:pt>
                <c:pt idx="398">
                  <c:v>37</c:v>
                </c:pt>
                <c:pt idx="399">
                  <c:v>60</c:v>
                </c:pt>
                <c:pt idx="400">
                  <c:v>43</c:v>
                </c:pt>
                <c:pt idx="401">
                  <c:v>48</c:v>
                </c:pt>
                <c:pt idx="402">
                  <c:v>53</c:v>
                </c:pt>
                <c:pt idx="403">
                  <c:v>44</c:v>
                </c:pt>
                <c:pt idx="404">
                  <c:v>46</c:v>
                </c:pt>
                <c:pt idx="405">
                  <c:v>33</c:v>
                </c:pt>
                <c:pt idx="406">
                  <c:v>48</c:v>
                </c:pt>
                <c:pt idx="407">
                  <c:v>54</c:v>
                </c:pt>
                <c:pt idx="408">
                  <c:v>40</c:v>
                </c:pt>
                <c:pt idx="409">
                  <c:v>44</c:v>
                </c:pt>
                <c:pt idx="410">
                  <c:v>41</c:v>
                </c:pt>
                <c:pt idx="411">
                  <c:v>48</c:v>
                </c:pt>
                <c:pt idx="412">
                  <c:v>45</c:v>
                </c:pt>
                <c:pt idx="413">
                  <c:v>36</c:v>
                </c:pt>
                <c:pt idx="414">
                  <c:v>34</c:v>
                </c:pt>
                <c:pt idx="415">
                  <c:v>36</c:v>
                </c:pt>
                <c:pt idx="416">
                  <c:v>48</c:v>
                </c:pt>
                <c:pt idx="417">
                  <c:v>37</c:v>
                </c:pt>
                <c:pt idx="418">
                  <c:v>45</c:v>
                </c:pt>
                <c:pt idx="419">
                  <c:v>34</c:v>
                </c:pt>
                <c:pt idx="420">
                  <c:v>39</c:v>
                </c:pt>
                <c:pt idx="421">
                  <c:v>51</c:v>
                </c:pt>
                <c:pt idx="422">
                  <c:v>38</c:v>
                </c:pt>
                <c:pt idx="423">
                  <c:v>31</c:v>
                </c:pt>
                <c:pt idx="424">
                  <c:v>55</c:v>
                </c:pt>
                <c:pt idx="425">
                  <c:v>46</c:v>
                </c:pt>
                <c:pt idx="426">
                  <c:v>42</c:v>
                </c:pt>
                <c:pt idx="427">
                  <c:v>41</c:v>
                </c:pt>
                <c:pt idx="428">
                  <c:v>34</c:v>
                </c:pt>
                <c:pt idx="429">
                  <c:v>43</c:v>
                </c:pt>
                <c:pt idx="430">
                  <c:v>43</c:v>
                </c:pt>
                <c:pt idx="431">
                  <c:v>28</c:v>
                </c:pt>
                <c:pt idx="432">
                  <c:v>46</c:v>
                </c:pt>
                <c:pt idx="433">
                  <c:v>36</c:v>
                </c:pt>
                <c:pt idx="434">
                  <c:v>30</c:v>
                </c:pt>
                <c:pt idx="435">
                  <c:v>46</c:v>
                </c:pt>
                <c:pt idx="436">
                  <c:v>46</c:v>
                </c:pt>
                <c:pt idx="437">
                  <c:v>37</c:v>
                </c:pt>
                <c:pt idx="438">
                  <c:v>41</c:v>
                </c:pt>
                <c:pt idx="439">
                  <c:v>31</c:v>
                </c:pt>
                <c:pt idx="440">
                  <c:v>29</c:v>
                </c:pt>
                <c:pt idx="441">
                  <c:v>36</c:v>
                </c:pt>
                <c:pt idx="442">
                  <c:v>48</c:v>
                </c:pt>
                <c:pt idx="443">
                  <c:v>32</c:v>
                </c:pt>
                <c:pt idx="444">
                  <c:v>34</c:v>
                </c:pt>
                <c:pt idx="445">
                  <c:v>35</c:v>
                </c:pt>
                <c:pt idx="446">
                  <c:v>32</c:v>
                </c:pt>
                <c:pt idx="447">
                  <c:v>43</c:v>
                </c:pt>
                <c:pt idx="448">
                  <c:v>40</c:v>
                </c:pt>
                <c:pt idx="449">
                  <c:v>38</c:v>
                </c:pt>
                <c:pt idx="450">
                  <c:v>41</c:v>
                </c:pt>
                <c:pt idx="451">
                  <c:v>45</c:v>
                </c:pt>
                <c:pt idx="452">
                  <c:v>38</c:v>
                </c:pt>
                <c:pt idx="453">
                  <c:v>42</c:v>
                </c:pt>
                <c:pt idx="454">
                  <c:v>38</c:v>
                </c:pt>
                <c:pt idx="455">
                  <c:v>34</c:v>
                </c:pt>
                <c:pt idx="456">
                  <c:v>31</c:v>
                </c:pt>
                <c:pt idx="457">
                  <c:v>46</c:v>
                </c:pt>
                <c:pt idx="458">
                  <c:v>33</c:v>
                </c:pt>
                <c:pt idx="459">
                  <c:v>39</c:v>
                </c:pt>
                <c:pt idx="460">
                  <c:v>33</c:v>
                </c:pt>
                <c:pt idx="461">
                  <c:v>33</c:v>
                </c:pt>
                <c:pt idx="462">
                  <c:v>40</c:v>
                </c:pt>
                <c:pt idx="463">
                  <c:v>40</c:v>
                </c:pt>
                <c:pt idx="464">
                  <c:v>39</c:v>
                </c:pt>
                <c:pt idx="465">
                  <c:v>38</c:v>
                </c:pt>
                <c:pt idx="466">
                  <c:v>34</c:v>
                </c:pt>
                <c:pt idx="467">
                  <c:v>47</c:v>
                </c:pt>
                <c:pt idx="468">
                  <c:v>26</c:v>
                </c:pt>
                <c:pt idx="469">
                  <c:v>40</c:v>
                </c:pt>
                <c:pt idx="470">
                  <c:v>33</c:v>
                </c:pt>
                <c:pt idx="471">
                  <c:v>46</c:v>
                </c:pt>
                <c:pt idx="472">
                  <c:v>31</c:v>
                </c:pt>
                <c:pt idx="473">
                  <c:v>34</c:v>
                </c:pt>
                <c:pt idx="474">
                  <c:v>46</c:v>
                </c:pt>
                <c:pt idx="475">
                  <c:v>38</c:v>
                </c:pt>
                <c:pt idx="476">
                  <c:v>35</c:v>
                </c:pt>
                <c:pt idx="477">
                  <c:v>43</c:v>
                </c:pt>
                <c:pt idx="478">
                  <c:v>28</c:v>
                </c:pt>
                <c:pt idx="479">
                  <c:v>42</c:v>
                </c:pt>
                <c:pt idx="480">
                  <c:v>47</c:v>
                </c:pt>
                <c:pt idx="481">
                  <c:v>30</c:v>
                </c:pt>
                <c:pt idx="482">
                  <c:v>43</c:v>
                </c:pt>
                <c:pt idx="483">
                  <c:v>43</c:v>
                </c:pt>
                <c:pt idx="484">
                  <c:v>34</c:v>
                </c:pt>
                <c:pt idx="485">
                  <c:v>28</c:v>
                </c:pt>
                <c:pt idx="486">
                  <c:v>24</c:v>
                </c:pt>
                <c:pt idx="487">
                  <c:v>38</c:v>
                </c:pt>
                <c:pt idx="488">
                  <c:v>38</c:v>
                </c:pt>
                <c:pt idx="489">
                  <c:v>27</c:v>
                </c:pt>
                <c:pt idx="490">
                  <c:v>37</c:v>
                </c:pt>
                <c:pt idx="491">
                  <c:v>40</c:v>
                </c:pt>
                <c:pt idx="492">
                  <c:v>42</c:v>
                </c:pt>
                <c:pt idx="493">
                  <c:v>43</c:v>
                </c:pt>
                <c:pt idx="494">
                  <c:v>38</c:v>
                </c:pt>
                <c:pt idx="495">
                  <c:v>49</c:v>
                </c:pt>
                <c:pt idx="496">
                  <c:v>32</c:v>
                </c:pt>
                <c:pt idx="497">
                  <c:v>40</c:v>
                </c:pt>
                <c:pt idx="498">
                  <c:v>36</c:v>
                </c:pt>
                <c:pt idx="499">
                  <c:v>33</c:v>
                </c:pt>
                <c:pt idx="500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41CL." connectionId="24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39CL." connectionId="23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243CL." connectionId="25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251CL." connectionId="27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52CL." connectionId="29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B245CL." connectionId="26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B252CL." connectionId="28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zoomScale="50" zoomScaleNormal="50" workbookViewId="0">
      <selection activeCell="J10" sqref="J10"/>
    </sheetView>
  </sheetViews>
  <sheetFormatPr defaultRowHeight="15" x14ac:dyDescent="0.25"/>
  <cols>
    <col min="2" max="2" width="21.71093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43985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103.62022112820839</v>
      </c>
      <c r="G5">
        <f>F5/2</f>
        <v>51.810110564104193</v>
      </c>
      <c r="H5">
        <v>58.043593647813907</v>
      </c>
      <c r="I5">
        <f>H5/2</f>
        <v>29.021796823906953</v>
      </c>
      <c r="K5">
        <v>285</v>
      </c>
      <c r="M5">
        <v>15.679599100017924</v>
      </c>
    </row>
    <row r="6" spans="1:16" x14ac:dyDescent="0.25">
      <c r="B6">
        <v>1055</v>
      </c>
      <c r="C6" t="s">
        <v>20</v>
      </c>
      <c r="E6" t="s">
        <v>3</v>
      </c>
      <c r="F6">
        <v>197.99586260087941</v>
      </c>
      <c r="G6">
        <f>F6+1.6</f>
        <v>199.5958626008794</v>
      </c>
      <c r="H6">
        <v>200.41651598102936</v>
      </c>
      <c r="I6">
        <f>H6+1.6</f>
        <v>202.01651598102936</v>
      </c>
    </row>
    <row r="7" spans="1:16" x14ac:dyDescent="0.25">
      <c r="B7">
        <v>0.05</v>
      </c>
      <c r="C7" t="s">
        <v>21</v>
      </c>
      <c r="E7" t="s">
        <v>4</v>
      </c>
      <c r="F7">
        <v>0.73799999999999999</v>
      </c>
      <c r="G7">
        <f>F7</f>
        <v>0.73799999999999999</v>
      </c>
      <c r="H7">
        <f>F7</f>
        <v>0.73799999999999999</v>
      </c>
      <c r="I7">
        <f>G7</f>
        <v>0.73799999999999999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1.7378571932328406</v>
      </c>
      <c r="G8">
        <f t="shared" si="0"/>
        <v>1.7378571932328406</v>
      </c>
      <c r="H8">
        <f t="shared" si="0"/>
        <v>1.7378571932328406</v>
      </c>
      <c r="I8">
        <f t="shared" ref="I8" si="1">2*SQRT(2*LN(2))*I7</f>
        <v>1.7378571932328406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191.68618356437096</v>
      </c>
      <c r="G9">
        <f t="shared" si="2"/>
        <v>95.843091782185482</v>
      </c>
      <c r="H9">
        <f t="shared" si="2"/>
        <v>107.37436019311636</v>
      </c>
      <c r="I9">
        <f t="shared" ref="I9" si="3">I5*I7*SQRT(2*PI())</f>
        <v>53.68718009655818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H10">
        <f>SUM(F9:G9)</f>
        <v>287.52927534655646</v>
      </c>
      <c r="I10">
        <f>SUM(F9:I9)</f>
        <v>448.59081563623096</v>
      </c>
      <c r="L10">
        <f>SUM(L12:L512)</f>
        <v>40985.815509056316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47</v>
      </c>
      <c r="C12">
        <f>$O$12*A12+$P$12</f>
        <v>52.121720355483603</v>
      </c>
      <c r="D12">
        <f>1253.6-A12-$M$5</f>
        <v>207.92040089998198</v>
      </c>
      <c r="E12">
        <f>B12-C12</f>
        <v>-5.1217203554836033</v>
      </c>
      <c r="F12">
        <f t="shared" ref="F12:I12" si="4">F$5*EXP(-(($D12-F$6)^2)/(2*F$7^2))</f>
        <v>5.5632122444590055E-38</v>
      </c>
      <c r="G12">
        <f t="shared" si="4"/>
        <v>1.2179293661573789E-26</v>
      </c>
      <c r="H12">
        <f t="shared" si="4"/>
        <v>2.0600585471793162E-21</v>
      </c>
      <c r="I12">
        <f t="shared" si="4"/>
        <v>3.6799562005151704E-13</v>
      </c>
      <c r="J12">
        <f>F12+G12+H12+I12</f>
        <v>3.6799562211158779E-13</v>
      </c>
      <c r="K12">
        <f t="shared" ref="K12:K75" si="5">E12-J12</f>
        <v>-5.121720355483971</v>
      </c>
      <c r="L12">
        <f>(K12)^2</f>
        <v>26.232019399778853</v>
      </c>
      <c r="M12">
        <v>1030</v>
      </c>
      <c r="N12">
        <v>47</v>
      </c>
      <c r="O12">
        <f t="array" ref="O12:P14">LINEST(N12:N53,M12:M53,1,1)</f>
        <v>-0.61735667605829558</v>
      </c>
      <c r="P12">
        <v>687.99909669552801</v>
      </c>
    </row>
    <row r="13" spans="1:16" x14ac:dyDescent="0.25">
      <c r="A13">
        <f>A12+$B$7</f>
        <v>1030.05</v>
      </c>
      <c r="B13">
        <v>57</v>
      </c>
      <c r="C13">
        <f t="shared" ref="C13:C76" si="6">$O$12*A13+$P$12</f>
        <v>52.090852521680631</v>
      </c>
      <c r="D13">
        <f t="shared" ref="D13:D76" si="7">1253.6-A13-$M$5</f>
        <v>207.87040089998203</v>
      </c>
      <c r="E13">
        <f t="shared" ref="E13:E76" si="8">B13-C13</f>
        <v>4.9091474783193689</v>
      </c>
      <c r="F13">
        <f t="shared" ref="F13:I76" si="9">F$5*EXP(-(($D13-F$6)^2)/(2*F$7^2))</f>
        <v>1.3804351238406929E-37</v>
      </c>
      <c r="G13">
        <f t="shared" si="9"/>
        <v>2.6092828269085467E-26</v>
      </c>
      <c r="H13">
        <f t="shared" si="9"/>
        <v>4.0931674956964203E-21</v>
      </c>
      <c r="I13">
        <f t="shared" si="9"/>
        <v>6.3129345269394167E-13</v>
      </c>
      <c r="J13">
        <f t="shared" ref="J13:J76" si="10">F13+G13+H13+I13</f>
        <v>6.3129345678713527E-13</v>
      </c>
      <c r="K13">
        <f t="shared" si="5"/>
        <v>4.9091474783187374</v>
      </c>
      <c r="L13">
        <f t="shared" ref="L13:L76" si="11">(K13)^2</f>
        <v>24.099728963883219</v>
      </c>
      <c r="M13">
        <v>1030.05</v>
      </c>
      <c r="N13">
        <v>57</v>
      </c>
      <c r="O13">
        <v>8.0162705771352302E-2</v>
      </c>
      <c r="P13">
        <v>83.575160524449799</v>
      </c>
    </row>
    <row r="14" spans="1:16" x14ac:dyDescent="0.25">
      <c r="A14">
        <f t="shared" ref="A14:A77" si="12">A13+$B$7</f>
        <v>1030.0999999999999</v>
      </c>
      <c r="B14">
        <v>44</v>
      </c>
      <c r="C14">
        <f t="shared" si="6"/>
        <v>52.059984687877773</v>
      </c>
      <c r="D14">
        <f t="shared" si="7"/>
        <v>207.82040089998208</v>
      </c>
      <c r="E14">
        <f t="shared" si="8"/>
        <v>-8.0599846878777726</v>
      </c>
      <c r="F14">
        <f t="shared" si="9"/>
        <v>3.409674283338396E-37</v>
      </c>
      <c r="G14">
        <f t="shared" si="9"/>
        <v>5.5645074873064509E-26</v>
      </c>
      <c r="H14">
        <f t="shared" si="9"/>
        <v>8.0955431401701961E-21</v>
      </c>
      <c r="I14">
        <f t="shared" si="9"/>
        <v>1.0780190662229674E-12</v>
      </c>
      <c r="J14">
        <f t="shared" si="10"/>
        <v>1.0780190743185663E-12</v>
      </c>
      <c r="K14">
        <f t="shared" si="5"/>
        <v>-8.0599846878788508</v>
      </c>
      <c r="L14">
        <f t="shared" si="11"/>
        <v>64.963353168841536</v>
      </c>
      <c r="M14">
        <v>1030.0999999999999</v>
      </c>
      <c r="N14">
        <v>44</v>
      </c>
      <c r="O14">
        <v>0.59722062339716298</v>
      </c>
      <c r="P14">
        <v>6.2361484555091016</v>
      </c>
    </row>
    <row r="15" spans="1:16" x14ac:dyDescent="0.25">
      <c r="A15">
        <f t="shared" si="12"/>
        <v>1030.1499999999999</v>
      </c>
      <c r="B15">
        <v>57</v>
      </c>
      <c r="C15">
        <f t="shared" si="6"/>
        <v>52.029116854074914</v>
      </c>
      <c r="D15">
        <f t="shared" si="7"/>
        <v>207.77040089998212</v>
      </c>
      <c r="E15">
        <f t="shared" si="8"/>
        <v>4.970883145925086</v>
      </c>
      <c r="F15">
        <f t="shared" si="9"/>
        <v>8.3833251052627575E-37</v>
      </c>
      <c r="G15">
        <f t="shared" si="9"/>
        <v>1.1812418567532159E-25</v>
      </c>
      <c r="H15">
        <f t="shared" si="9"/>
        <v>1.5938189549341017E-20</v>
      </c>
      <c r="I15">
        <f t="shared" si="9"/>
        <v>1.8324330668085066E-12</v>
      </c>
      <c r="J15">
        <f t="shared" si="10"/>
        <v>1.8324330827468141E-12</v>
      </c>
      <c r="K15">
        <f t="shared" si="5"/>
        <v>4.9708831459232536</v>
      </c>
      <c r="L15">
        <f t="shared" si="11"/>
        <v>24.709679250423864</v>
      </c>
      <c r="M15">
        <v>1030.1499999999999</v>
      </c>
      <c r="N15">
        <v>57</v>
      </c>
    </row>
    <row r="16" spans="1:16" x14ac:dyDescent="0.25">
      <c r="A16">
        <f t="shared" si="12"/>
        <v>1030.1999999999998</v>
      </c>
      <c r="B16">
        <v>62</v>
      </c>
      <c r="C16">
        <f t="shared" si="6"/>
        <v>51.998249020272056</v>
      </c>
      <c r="D16">
        <f t="shared" si="7"/>
        <v>207.72040089998217</v>
      </c>
      <c r="E16">
        <f t="shared" si="8"/>
        <v>10.001750979727944</v>
      </c>
      <c r="F16">
        <f t="shared" si="9"/>
        <v>2.0517585133851678E-36</v>
      </c>
      <c r="G16">
        <f t="shared" si="9"/>
        <v>2.4960739358630716E-25</v>
      </c>
      <c r="H16">
        <f t="shared" si="9"/>
        <v>3.1234783847093635E-20</v>
      </c>
      <c r="I16">
        <f t="shared" si="9"/>
        <v>3.1005327255997022E-12</v>
      </c>
      <c r="J16">
        <f t="shared" si="10"/>
        <v>3.1005327568347356E-12</v>
      </c>
      <c r="K16">
        <f t="shared" si="5"/>
        <v>10.001750979724845</v>
      </c>
      <c r="L16">
        <f t="shared" si="11"/>
        <v>100.03502266042689</v>
      </c>
      <c r="M16">
        <v>1030.1999999999998</v>
      </c>
      <c r="N16">
        <v>62</v>
      </c>
    </row>
    <row r="17" spans="1:14" x14ac:dyDescent="0.25">
      <c r="A17">
        <f t="shared" si="12"/>
        <v>1030.2499999999998</v>
      </c>
      <c r="B17">
        <v>52</v>
      </c>
      <c r="C17">
        <f t="shared" si="6"/>
        <v>51.967381186469083</v>
      </c>
      <c r="D17">
        <f t="shared" si="7"/>
        <v>207.67040089998221</v>
      </c>
      <c r="E17">
        <f t="shared" si="8"/>
        <v>3.2618813530916668E-2</v>
      </c>
      <c r="F17">
        <f t="shared" si="9"/>
        <v>4.9985345825633922E-36</v>
      </c>
      <c r="G17">
        <f t="shared" si="9"/>
        <v>5.2502814425224859E-25</v>
      </c>
      <c r="H17">
        <f t="shared" si="9"/>
        <v>6.0931875151251177E-20</v>
      </c>
      <c r="I17">
        <f t="shared" si="9"/>
        <v>5.2221704191707338E-12</v>
      </c>
      <c r="J17">
        <f t="shared" si="10"/>
        <v>5.2221704801031341E-12</v>
      </c>
      <c r="K17">
        <f t="shared" si="5"/>
        <v>3.2618813525694498E-2</v>
      </c>
      <c r="L17">
        <f t="shared" si="11"/>
        <v>1.0639869958240303E-3</v>
      </c>
      <c r="M17">
        <v>1030.2499999999998</v>
      </c>
      <c r="N17">
        <v>52</v>
      </c>
    </row>
    <row r="18" spans="1:14" x14ac:dyDescent="0.25">
      <c r="A18">
        <f t="shared" si="12"/>
        <v>1030.2999999999997</v>
      </c>
      <c r="B18">
        <v>47</v>
      </c>
      <c r="C18">
        <f t="shared" si="6"/>
        <v>51.936513352666225</v>
      </c>
      <c r="D18">
        <f t="shared" si="7"/>
        <v>207.62040089998226</v>
      </c>
      <c r="E18">
        <f t="shared" si="8"/>
        <v>-4.9365133526662248</v>
      </c>
      <c r="F18">
        <f t="shared" si="9"/>
        <v>1.2121759954039486E-35</v>
      </c>
      <c r="G18">
        <f t="shared" si="9"/>
        <v>1.0992949804147876E-24</v>
      </c>
      <c r="H18">
        <f t="shared" si="9"/>
        <v>1.1831971191041755E-19</v>
      </c>
      <c r="I18">
        <f t="shared" si="9"/>
        <v>8.7553252144335311E-12</v>
      </c>
      <c r="J18">
        <f t="shared" si="10"/>
        <v>8.7553253327543426E-12</v>
      </c>
      <c r="K18">
        <f t="shared" si="5"/>
        <v>-4.9365133526749805</v>
      </c>
      <c r="L18">
        <f t="shared" si="11"/>
        <v>24.369164081138376</v>
      </c>
      <c r="M18">
        <v>1030.2999999999997</v>
      </c>
      <c r="N18">
        <v>47</v>
      </c>
    </row>
    <row r="19" spans="1:14" x14ac:dyDescent="0.25">
      <c r="A19">
        <f t="shared" si="12"/>
        <v>1030.3499999999997</v>
      </c>
      <c r="B19">
        <v>62</v>
      </c>
      <c r="C19">
        <f t="shared" si="6"/>
        <v>51.905645518863366</v>
      </c>
      <c r="D19">
        <f t="shared" si="7"/>
        <v>207.5704008999823</v>
      </c>
      <c r="E19">
        <f t="shared" si="8"/>
        <v>10.094354481136634</v>
      </c>
      <c r="F19">
        <f t="shared" si="9"/>
        <v>2.9261405267857906E-35</v>
      </c>
      <c r="G19">
        <f t="shared" si="9"/>
        <v>2.2911442156768316E-24</v>
      </c>
      <c r="H19">
        <f t="shared" si="9"/>
        <v>2.2870527674436206E-19</v>
      </c>
      <c r="I19">
        <f t="shared" si="9"/>
        <v>1.4611676414176105E-11</v>
      </c>
      <c r="J19">
        <f t="shared" si="10"/>
        <v>1.4611676642883673E-11</v>
      </c>
      <c r="K19">
        <f t="shared" si="5"/>
        <v>10.094354481122021</v>
      </c>
      <c r="L19">
        <f t="shared" si="11"/>
        <v>101.89599239054823</v>
      </c>
      <c r="M19">
        <v>1030.3499999999997</v>
      </c>
      <c r="N19">
        <v>62</v>
      </c>
    </row>
    <row r="20" spans="1:14" x14ac:dyDescent="0.25">
      <c r="A20">
        <f t="shared" si="12"/>
        <v>1030.3999999999996</v>
      </c>
      <c r="B20">
        <v>64</v>
      </c>
      <c r="C20">
        <f t="shared" si="6"/>
        <v>51.874777685060508</v>
      </c>
      <c r="D20">
        <f t="shared" si="7"/>
        <v>207.52040089998235</v>
      </c>
      <c r="E20">
        <f t="shared" si="8"/>
        <v>12.125222314939492</v>
      </c>
      <c r="F20">
        <f t="shared" si="9"/>
        <v>7.0312283100325699E-35</v>
      </c>
      <c r="G20">
        <f t="shared" si="9"/>
        <v>4.7533208440211621E-24</v>
      </c>
      <c r="H20">
        <f t="shared" si="9"/>
        <v>4.4004975902586563E-19</v>
      </c>
      <c r="I20">
        <f t="shared" si="9"/>
        <v>2.4273607802843604E-11</v>
      </c>
      <c r="J20">
        <f t="shared" si="10"/>
        <v>2.4273608242898116E-11</v>
      </c>
      <c r="K20">
        <f t="shared" si="5"/>
        <v>12.125222314915218</v>
      </c>
      <c r="L20">
        <f t="shared" si="11"/>
        <v>147.02101618611798</v>
      </c>
      <c r="M20">
        <v>1030.3999999999996</v>
      </c>
      <c r="N20">
        <v>64</v>
      </c>
    </row>
    <row r="21" spans="1:14" x14ac:dyDescent="0.25">
      <c r="A21">
        <f t="shared" si="12"/>
        <v>1030.4499999999996</v>
      </c>
      <c r="B21">
        <v>45</v>
      </c>
      <c r="C21">
        <f t="shared" si="6"/>
        <v>51.843909851257536</v>
      </c>
      <c r="D21">
        <f t="shared" si="7"/>
        <v>207.47040089998239</v>
      </c>
      <c r="E21">
        <f t="shared" si="8"/>
        <v>-6.8439098512575356</v>
      </c>
      <c r="F21">
        <f t="shared" si="9"/>
        <v>1.6817976541009051E-34</v>
      </c>
      <c r="G21">
        <f t="shared" si="9"/>
        <v>9.8163120130775795E-24</v>
      </c>
      <c r="H21">
        <f t="shared" si="9"/>
        <v>8.428182119699041E-19</v>
      </c>
      <c r="I21">
        <f t="shared" si="9"/>
        <v>4.0139793752519995E-11</v>
      </c>
      <c r="J21">
        <f t="shared" si="10"/>
        <v>4.0139794595348021E-11</v>
      </c>
      <c r="K21">
        <f t="shared" si="5"/>
        <v>-6.843909851297675</v>
      </c>
      <c r="L21">
        <f t="shared" si="11"/>
        <v>46.839102052689363</v>
      </c>
      <c r="M21">
        <v>1030.4499999999996</v>
      </c>
      <c r="N21">
        <v>45</v>
      </c>
    </row>
    <row r="22" spans="1:14" x14ac:dyDescent="0.25">
      <c r="A22">
        <f t="shared" si="12"/>
        <v>1030.4999999999995</v>
      </c>
      <c r="B22">
        <v>37</v>
      </c>
      <c r="C22">
        <f t="shared" si="6"/>
        <v>51.813042017454677</v>
      </c>
      <c r="D22">
        <f t="shared" si="7"/>
        <v>207.42040089998244</v>
      </c>
      <c r="E22">
        <f t="shared" si="8"/>
        <v>-14.813042017454677</v>
      </c>
      <c r="F22">
        <f t="shared" si="9"/>
        <v>4.0042649523137146E-34</v>
      </c>
      <c r="G22">
        <f t="shared" si="9"/>
        <v>2.0179300131312427E-23</v>
      </c>
      <c r="H22">
        <f t="shared" si="9"/>
        <v>1.6068397128192224E-18</v>
      </c>
      <c r="I22">
        <f t="shared" si="9"/>
        <v>6.6072762344905948E-11</v>
      </c>
      <c r="J22">
        <f t="shared" si="10"/>
        <v>6.6072763951765835E-11</v>
      </c>
      <c r="K22">
        <f t="shared" si="5"/>
        <v>-14.81304201752075</v>
      </c>
      <c r="L22">
        <f t="shared" si="11"/>
        <v>219.42621381283521</v>
      </c>
      <c r="M22">
        <v>1030.4999999999995</v>
      </c>
      <c r="N22">
        <v>37</v>
      </c>
    </row>
    <row r="23" spans="1:14" x14ac:dyDescent="0.25">
      <c r="A23">
        <f t="shared" si="12"/>
        <v>1030.5499999999995</v>
      </c>
      <c r="B23">
        <v>48</v>
      </c>
      <c r="C23">
        <f t="shared" si="6"/>
        <v>51.782174183651819</v>
      </c>
      <c r="D23">
        <f t="shared" si="7"/>
        <v>207.37040089998249</v>
      </c>
      <c r="E23">
        <f t="shared" si="8"/>
        <v>-3.7821741836518186</v>
      </c>
      <c r="F23">
        <f t="shared" si="9"/>
        <v>9.4902661211185686E-34</v>
      </c>
      <c r="G23">
        <f t="shared" si="9"/>
        <v>4.1292422917309443E-23</v>
      </c>
      <c r="H23">
        <f t="shared" si="9"/>
        <v>3.0494233630005248E-18</v>
      </c>
      <c r="I23">
        <f t="shared" si="9"/>
        <v>1.0826206651337818E-10</v>
      </c>
      <c r="J23">
        <f t="shared" si="10"/>
        <v>1.0826206956284284E-10</v>
      </c>
      <c r="K23">
        <f t="shared" si="5"/>
        <v>-3.7821741837600809</v>
      </c>
      <c r="L23">
        <f t="shared" si="11"/>
        <v>14.304841556301234</v>
      </c>
      <c r="M23">
        <v>1030.5499999999995</v>
      </c>
      <c r="N23">
        <v>48</v>
      </c>
    </row>
    <row r="24" spans="1:14" x14ac:dyDescent="0.25">
      <c r="A24">
        <f t="shared" si="12"/>
        <v>1030.5999999999995</v>
      </c>
      <c r="B24">
        <v>55</v>
      </c>
      <c r="C24">
        <f t="shared" si="6"/>
        <v>51.75130634984896</v>
      </c>
      <c r="D24">
        <f t="shared" si="7"/>
        <v>207.32040089998253</v>
      </c>
      <c r="E24">
        <f t="shared" si="8"/>
        <v>3.2486936501510399</v>
      </c>
      <c r="F24">
        <f t="shared" si="9"/>
        <v>2.2389299045200584E-33</v>
      </c>
      <c r="G24">
        <f t="shared" si="9"/>
        <v>8.4108745426987754E-23</v>
      </c>
      <c r="H24">
        <f t="shared" si="9"/>
        <v>5.760622431511331E-18</v>
      </c>
      <c r="I24">
        <f t="shared" si="9"/>
        <v>1.7657803625079251E-10</v>
      </c>
      <c r="J24">
        <f t="shared" si="10"/>
        <v>1.7657804201149904E-10</v>
      </c>
      <c r="K24">
        <f t="shared" si="5"/>
        <v>3.2486936499744621</v>
      </c>
      <c r="L24">
        <f t="shared" si="11"/>
        <v>10.554010431384393</v>
      </c>
      <c r="M24">
        <v>1030.5999999999995</v>
      </c>
      <c r="N24">
        <v>55</v>
      </c>
    </row>
    <row r="25" spans="1:14" x14ac:dyDescent="0.25">
      <c r="A25">
        <f t="shared" si="12"/>
        <v>1030.6499999999994</v>
      </c>
      <c r="B25">
        <v>52</v>
      </c>
      <c r="C25">
        <f t="shared" si="6"/>
        <v>51.720438516045988</v>
      </c>
      <c r="D25">
        <f t="shared" si="7"/>
        <v>207.27040089998258</v>
      </c>
      <c r="E25">
        <f t="shared" si="8"/>
        <v>0.27956148395401215</v>
      </c>
      <c r="F25">
        <f t="shared" si="9"/>
        <v>5.2578612902078763E-33</v>
      </c>
      <c r="G25">
        <f t="shared" si="9"/>
        <v>1.7053693946983053E-22</v>
      </c>
      <c r="H25">
        <f t="shared" si="9"/>
        <v>1.0832473129189261E-17</v>
      </c>
      <c r="I25">
        <f t="shared" si="9"/>
        <v>2.8668407826541623E-10</v>
      </c>
      <c r="J25">
        <f t="shared" si="10"/>
        <v>2.866840890980599E-10</v>
      </c>
      <c r="K25">
        <f t="shared" si="5"/>
        <v>0.27956148366732808</v>
      </c>
      <c r="L25">
        <f t="shared" si="11"/>
        <v>7.8154623150277741E-2</v>
      </c>
      <c r="M25">
        <v>1030.6499999999994</v>
      </c>
      <c r="N25">
        <v>52</v>
      </c>
    </row>
    <row r="26" spans="1:14" x14ac:dyDescent="0.25">
      <c r="A26">
        <f t="shared" si="12"/>
        <v>1030.6999999999994</v>
      </c>
      <c r="B26">
        <v>47</v>
      </c>
      <c r="C26">
        <f t="shared" si="6"/>
        <v>51.689570682243129</v>
      </c>
      <c r="D26">
        <f t="shared" si="7"/>
        <v>207.22040089998262</v>
      </c>
      <c r="E26">
        <f t="shared" si="8"/>
        <v>-4.6895706822431293</v>
      </c>
      <c r="F26">
        <f t="shared" si="9"/>
        <v>1.229091664802217E-32</v>
      </c>
      <c r="G26">
        <f t="shared" si="9"/>
        <v>3.4419320762292272E-22</v>
      </c>
      <c r="H26">
        <f t="shared" si="9"/>
        <v>2.0276470070088329E-17</v>
      </c>
      <c r="I26">
        <f t="shared" si="9"/>
        <v>4.6331566750522772E-10</v>
      </c>
      <c r="J26">
        <f t="shared" si="10"/>
        <v>4.6331568778204199E-10</v>
      </c>
      <c r="K26">
        <f t="shared" si="5"/>
        <v>-4.6895706827064449</v>
      </c>
      <c r="L26">
        <f t="shared" si="11"/>
        <v>21.992073188099791</v>
      </c>
      <c r="M26">
        <v>1030.6999999999994</v>
      </c>
      <c r="N26">
        <v>47</v>
      </c>
    </row>
    <row r="27" spans="1:14" x14ac:dyDescent="0.25">
      <c r="A27">
        <f t="shared" si="12"/>
        <v>1030.7499999999993</v>
      </c>
      <c r="B27">
        <v>43</v>
      </c>
      <c r="C27">
        <f t="shared" si="6"/>
        <v>51.658702848440271</v>
      </c>
      <c r="D27">
        <f t="shared" si="7"/>
        <v>207.17040089998267</v>
      </c>
      <c r="E27">
        <f t="shared" si="8"/>
        <v>-8.6587028484402708</v>
      </c>
      <c r="F27">
        <f t="shared" si="9"/>
        <v>2.8599994107079938E-32</v>
      </c>
      <c r="G27">
        <f t="shared" si="9"/>
        <v>6.9150073790030456E-22</v>
      </c>
      <c r="H27">
        <f t="shared" si="9"/>
        <v>3.7780143465799158E-17</v>
      </c>
      <c r="I27">
        <f t="shared" si="9"/>
        <v>7.4534427588095671E-10</v>
      </c>
      <c r="J27">
        <f t="shared" si="10"/>
        <v>7.4534431366179167E-10</v>
      </c>
      <c r="K27">
        <f t="shared" si="5"/>
        <v>-8.6587028491856159</v>
      </c>
      <c r="L27">
        <f t="shared" si="11"/>
        <v>74.973135030495101</v>
      </c>
      <c r="M27">
        <v>1030.7499999999993</v>
      </c>
      <c r="N27">
        <v>43</v>
      </c>
    </row>
    <row r="28" spans="1:14" x14ac:dyDescent="0.25">
      <c r="A28">
        <f t="shared" si="12"/>
        <v>1030.7999999999993</v>
      </c>
      <c r="B28">
        <v>62</v>
      </c>
      <c r="C28">
        <f t="shared" si="6"/>
        <v>51.627835014637412</v>
      </c>
      <c r="D28">
        <f t="shared" si="7"/>
        <v>207.12040089998271</v>
      </c>
      <c r="E28">
        <f t="shared" si="8"/>
        <v>10.372164985362588</v>
      </c>
      <c r="F28">
        <f t="shared" si="9"/>
        <v>6.6245157217615025E-32</v>
      </c>
      <c r="G28">
        <f t="shared" si="9"/>
        <v>1.3828960032359727E-21</v>
      </c>
      <c r="H28">
        <f t="shared" si="9"/>
        <v>7.0071493791739136E-17</v>
      </c>
      <c r="I28">
        <f t="shared" si="9"/>
        <v>1.1935575814415028E-9</v>
      </c>
      <c r="J28">
        <f t="shared" si="10"/>
        <v>1.1935576515143796E-9</v>
      </c>
      <c r="K28">
        <f t="shared" si="5"/>
        <v>10.37216498416903</v>
      </c>
      <c r="L28">
        <f t="shared" si="11"/>
        <v>107.58180645882214</v>
      </c>
      <c r="M28">
        <v>1030.7999999999993</v>
      </c>
      <c r="N28">
        <v>62</v>
      </c>
    </row>
    <row r="29" spans="1:14" x14ac:dyDescent="0.25">
      <c r="A29">
        <f t="shared" si="12"/>
        <v>1030.8499999999992</v>
      </c>
      <c r="B29">
        <v>61</v>
      </c>
      <c r="C29">
        <f t="shared" si="6"/>
        <v>51.59696718083444</v>
      </c>
      <c r="D29">
        <f t="shared" si="7"/>
        <v>207.07040089998276</v>
      </c>
      <c r="E29">
        <f t="shared" si="8"/>
        <v>9.4030328191655599</v>
      </c>
      <c r="F29">
        <f t="shared" si="9"/>
        <v>1.5273861490534375E-31</v>
      </c>
      <c r="G29">
        <f t="shared" si="9"/>
        <v>2.7529157237498607E-21</v>
      </c>
      <c r="H29">
        <f t="shared" si="9"/>
        <v>1.293676444185842E-16</v>
      </c>
      <c r="I29">
        <f t="shared" si="9"/>
        <v>1.9025511969844322E-9</v>
      </c>
      <c r="J29">
        <f t="shared" si="10"/>
        <v>1.9025513263548294E-9</v>
      </c>
      <c r="K29">
        <f t="shared" si="5"/>
        <v>9.4030328172630089</v>
      </c>
      <c r="L29">
        <f t="shared" si="11"/>
        <v>88.417026162525119</v>
      </c>
      <c r="M29">
        <v>1030.8499999999992</v>
      </c>
      <c r="N29">
        <v>61</v>
      </c>
    </row>
    <row r="30" spans="1:14" x14ac:dyDescent="0.25">
      <c r="A30">
        <f t="shared" si="12"/>
        <v>1030.8999999999992</v>
      </c>
      <c r="B30">
        <v>48</v>
      </c>
      <c r="C30">
        <f t="shared" si="6"/>
        <v>51.566099347031582</v>
      </c>
      <c r="D30">
        <f t="shared" si="7"/>
        <v>207.0204008999828</v>
      </c>
      <c r="E30">
        <f t="shared" si="8"/>
        <v>-3.5660993470315816</v>
      </c>
      <c r="F30">
        <f t="shared" si="9"/>
        <v>3.5055008927012462E-31</v>
      </c>
      <c r="G30">
        <f t="shared" si="9"/>
        <v>5.4551014607625039E-21</v>
      </c>
      <c r="H30">
        <f t="shared" si="9"/>
        <v>2.3774778867109145E-16</v>
      </c>
      <c r="I30">
        <f t="shared" si="9"/>
        <v>3.0188104882306277E-9</v>
      </c>
      <c r="J30">
        <f t="shared" si="10"/>
        <v>3.0188107259838714E-9</v>
      </c>
      <c r="K30">
        <f t="shared" si="5"/>
        <v>-3.5660993500503921</v>
      </c>
      <c r="L30">
        <f t="shared" si="11"/>
        <v>12.717064574429829</v>
      </c>
      <c r="M30">
        <v>1030.8999999999992</v>
      </c>
      <c r="N30">
        <v>48</v>
      </c>
    </row>
    <row r="31" spans="1:14" x14ac:dyDescent="0.25">
      <c r="A31">
        <f t="shared" si="12"/>
        <v>1030.9499999999991</v>
      </c>
      <c r="B31">
        <v>51</v>
      </c>
      <c r="C31">
        <f t="shared" si="6"/>
        <v>51.535231513228723</v>
      </c>
      <c r="D31">
        <f t="shared" si="7"/>
        <v>206.97040089998285</v>
      </c>
      <c r="E31">
        <f t="shared" si="8"/>
        <v>-0.53523151322872309</v>
      </c>
      <c r="F31">
        <f t="shared" si="9"/>
        <v>8.0086227680500962E-31</v>
      </c>
      <c r="G31">
        <f t="shared" si="9"/>
        <v>1.0760173400834113E-20</v>
      </c>
      <c r="H31">
        <f t="shared" si="9"/>
        <v>4.3492445035412164E-16</v>
      </c>
      <c r="I31">
        <f t="shared" si="9"/>
        <v>4.7680617299029422E-9</v>
      </c>
      <c r="J31">
        <f t="shared" si="10"/>
        <v>4.7680621648381528E-9</v>
      </c>
      <c r="K31">
        <f t="shared" si="5"/>
        <v>-0.53523151799678526</v>
      </c>
      <c r="L31">
        <f t="shared" si="11"/>
        <v>0.28647277785714303</v>
      </c>
      <c r="M31">
        <v>1030.9499999999991</v>
      </c>
      <c r="N31">
        <v>51</v>
      </c>
    </row>
    <row r="32" spans="1:14" x14ac:dyDescent="0.25">
      <c r="A32">
        <f t="shared" si="12"/>
        <v>1030.9999999999991</v>
      </c>
      <c r="B32">
        <v>47</v>
      </c>
      <c r="C32">
        <f t="shared" si="6"/>
        <v>51.504363679425865</v>
      </c>
      <c r="D32">
        <f t="shared" si="7"/>
        <v>206.92040089998289</v>
      </c>
      <c r="E32">
        <f t="shared" si="8"/>
        <v>-4.5043636794258646</v>
      </c>
      <c r="F32">
        <f t="shared" si="9"/>
        <v>1.8212606913301591E-30</v>
      </c>
      <c r="G32">
        <f t="shared" si="9"/>
        <v>2.1127213880758795E-20</v>
      </c>
      <c r="H32">
        <f t="shared" si="9"/>
        <v>7.919863229790381E-16</v>
      </c>
      <c r="I32">
        <f t="shared" si="9"/>
        <v>7.4964286171046251E-9</v>
      </c>
      <c r="J32">
        <f t="shared" si="10"/>
        <v>7.4964294091120754E-9</v>
      </c>
      <c r="K32">
        <f t="shared" si="5"/>
        <v>-4.5043636869222938</v>
      </c>
      <c r="L32">
        <f t="shared" si="11"/>
        <v>20.289292224064202</v>
      </c>
      <c r="M32">
        <v>1030.9999999999991</v>
      </c>
      <c r="N32">
        <v>47</v>
      </c>
    </row>
    <row r="33" spans="1:14" x14ac:dyDescent="0.25">
      <c r="A33">
        <f t="shared" si="12"/>
        <v>1031.049999999999</v>
      </c>
      <c r="B33">
        <v>50</v>
      </c>
      <c r="C33">
        <f t="shared" si="6"/>
        <v>51.473495845622892</v>
      </c>
      <c r="D33">
        <f t="shared" si="7"/>
        <v>206.87040089998294</v>
      </c>
      <c r="E33">
        <f t="shared" si="8"/>
        <v>-1.4734958456228924</v>
      </c>
      <c r="F33">
        <f t="shared" si="9"/>
        <v>4.122806122175769E-30</v>
      </c>
      <c r="G33">
        <f t="shared" si="9"/>
        <v>4.1292550543870691E-20</v>
      </c>
      <c r="H33">
        <f t="shared" si="9"/>
        <v>1.435582188857683E-15</v>
      </c>
      <c r="I33">
        <f t="shared" si="9"/>
        <v>1.1732038289602551E-8</v>
      </c>
      <c r="J33">
        <f t="shared" si="10"/>
        <v>1.1732039725226032E-8</v>
      </c>
      <c r="K33">
        <f t="shared" si="5"/>
        <v>-1.4734958573549322</v>
      </c>
      <c r="L33">
        <f t="shared" si="11"/>
        <v>2.1711900416421468</v>
      </c>
      <c r="M33">
        <v>1053.9999999999782</v>
      </c>
      <c r="N33">
        <v>42</v>
      </c>
    </row>
    <row r="34" spans="1:14" x14ac:dyDescent="0.25">
      <c r="A34">
        <f t="shared" si="12"/>
        <v>1031.099999999999</v>
      </c>
      <c r="B34">
        <v>64</v>
      </c>
      <c r="C34">
        <f t="shared" si="6"/>
        <v>51.442628011820034</v>
      </c>
      <c r="D34">
        <f t="shared" si="7"/>
        <v>206.82040089998299</v>
      </c>
      <c r="E34">
        <f t="shared" si="8"/>
        <v>12.557371988179966</v>
      </c>
      <c r="F34">
        <f t="shared" si="9"/>
        <v>9.290096637930642E-30</v>
      </c>
      <c r="G34">
        <f t="shared" si="9"/>
        <v>8.0335538750413574E-20</v>
      </c>
      <c r="H34">
        <f t="shared" si="9"/>
        <v>2.5902695635646193E-15</v>
      </c>
      <c r="I34">
        <f t="shared" si="9"/>
        <v>1.8276753514000096E-8</v>
      </c>
      <c r="J34">
        <f t="shared" si="10"/>
        <v>1.8276756104349996E-8</v>
      </c>
      <c r="K34">
        <f t="shared" si="5"/>
        <v>12.55737196990321</v>
      </c>
      <c r="L34">
        <f t="shared" si="11"/>
        <v>157.68759079051082</v>
      </c>
      <c r="M34">
        <v>1054.0499999999781</v>
      </c>
      <c r="N34">
        <v>42</v>
      </c>
    </row>
    <row r="35" spans="1:14" x14ac:dyDescent="0.25">
      <c r="A35">
        <f t="shared" si="12"/>
        <v>1031.149999999999</v>
      </c>
      <c r="B35">
        <v>59</v>
      </c>
      <c r="C35">
        <f t="shared" si="6"/>
        <v>51.411760178017175</v>
      </c>
      <c r="D35">
        <f t="shared" si="7"/>
        <v>206.77040089998303</v>
      </c>
      <c r="E35">
        <f t="shared" si="8"/>
        <v>7.5882398219828247</v>
      </c>
      <c r="F35">
        <f t="shared" si="9"/>
        <v>2.0837905892404486E-29</v>
      </c>
      <c r="G35">
        <f t="shared" si="9"/>
        <v>1.5557873405104866E-19</v>
      </c>
      <c r="H35">
        <f t="shared" si="9"/>
        <v>4.6523072066798672E-15</v>
      </c>
      <c r="I35">
        <f t="shared" si="9"/>
        <v>2.8342043436927964E-8</v>
      </c>
      <c r="J35">
        <f t="shared" si="10"/>
        <v>2.8342048089390751E-8</v>
      </c>
      <c r="K35">
        <f t="shared" si="5"/>
        <v>7.5882397936407768</v>
      </c>
      <c r="L35">
        <f t="shared" si="11"/>
        <v>57.581383165793419</v>
      </c>
      <c r="M35">
        <v>1054.0999999999781</v>
      </c>
      <c r="N35">
        <v>38</v>
      </c>
    </row>
    <row r="36" spans="1:14" x14ac:dyDescent="0.25">
      <c r="A36">
        <f t="shared" si="12"/>
        <v>1031.1999999999989</v>
      </c>
      <c r="B36">
        <v>49</v>
      </c>
      <c r="C36">
        <f t="shared" si="6"/>
        <v>51.380892344214317</v>
      </c>
      <c r="D36">
        <f t="shared" si="7"/>
        <v>206.72040089998308</v>
      </c>
      <c r="E36">
        <f t="shared" si="8"/>
        <v>-2.3808923442143168</v>
      </c>
      <c r="F36">
        <f t="shared" si="9"/>
        <v>4.652586266014243E-29</v>
      </c>
      <c r="G36">
        <f t="shared" si="9"/>
        <v>2.9991575288131615E-19</v>
      </c>
      <c r="H36">
        <f t="shared" si="9"/>
        <v>8.3176056990104512E-15</v>
      </c>
      <c r="I36">
        <f t="shared" si="9"/>
        <v>4.3749166672986679E-8</v>
      </c>
      <c r="J36">
        <f t="shared" si="10"/>
        <v>4.3749174990892295E-8</v>
      </c>
      <c r="K36">
        <f t="shared" si="5"/>
        <v>-2.3808923879634918</v>
      </c>
      <c r="L36">
        <f t="shared" si="11"/>
        <v>5.6686485630624981</v>
      </c>
      <c r="M36">
        <v>1054.149999999978</v>
      </c>
      <c r="N36">
        <v>34</v>
      </c>
    </row>
    <row r="37" spans="1:14" x14ac:dyDescent="0.25">
      <c r="A37">
        <f t="shared" si="12"/>
        <v>1031.2499999999989</v>
      </c>
      <c r="B37">
        <v>62</v>
      </c>
      <c r="C37">
        <f t="shared" si="6"/>
        <v>51.350024510411345</v>
      </c>
      <c r="D37">
        <f t="shared" si="7"/>
        <v>206.67040089998312</v>
      </c>
      <c r="E37">
        <f t="shared" si="8"/>
        <v>10.649975489588655</v>
      </c>
      <c r="F37">
        <f t="shared" si="9"/>
        <v>1.0340494731551008E-28</v>
      </c>
      <c r="G37">
        <f t="shared" si="9"/>
        <v>5.7551260861354741E-19</v>
      </c>
      <c r="H37">
        <f t="shared" si="9"/>
        <v>1.4802490585030443E-14</v>
      </c>
      <c r="I37">
        <f t="shared" si="9"/>
        <v>6.7222542153521571E-8</v>
      </c>
      <c r="J37">
        <f t="shared" si="10"/>
        <v>6.7222556956587669E-8</v>
      </c>
      <c r="K37">
        <f t="shared" si="5"/>
        <v>10.649975422366099</v>
      </c>
      <c r="L37">
        <f t="shared" si="11"/>
        <v>113.42197649700196</v>
      </c>
      <c r="M37">
        <v>1054.199999999978</v>
      </c>
      <c r="N37">
        <v>39</v>
      </c>
    </row>
    <row r="38" spans="1:14" x14ac:dyDescent="0.25">
      <c r="A38">
        <f t="shared" si="12"/>
        <v>1031.2999999999988</v>
      </c>
      <c r="B38">
        <v>48</v>
      </c>
      <c r="C38">
        <f t="shared" si="6"/>
        <v>51.319156676608486</v>
      </c>
      <c r="D38">
        <f t="shared" si="7"/>
        <v>206.62040089998317</v>
      </c>
      <c r="E38">
        <f t="shared" si="8"/>
        <v>-3.3191566766084861</v>
      </c>
      <c r="F38">
        <f t="shared" si="9"/>
        <v>2.2876770866646366E-28</v>
      </c>
      <c r="G38">
        <f t="shared" si="9"/>
        <v>1.099301775823972E-18</v>
      </c>
      <c r="H38">
        <f t="shared" si="9"/>
        <v>2.6222722544913638E-14</v>
      </c>
      <c r="I38">
        <f t="shared" si="9"/>
        <v>1.0281739600400622E-7</v>
      </c>
      <c r="J38">
        <f t="shared" si="10"/>
        <v>1.0281742222782806E-7</v>
      </c>
      <c r="K38">
        <f t="shared" si="5"/>
        <v>-3.3191567794259083</v>
      </c>
      <c r="L38">
        <f t="shared" si="11"/>
        <v>11.016801726408968</v>
      </c>
      <c r="M38">
        <v>1054.2499999999779</v>
      </c>
      <c r="N38">
        <v>29</v>
      </c>
    </row>
    <row r="39" spans="1:14" x14ac:dyDescent="0.25">
      <c r="A39">
        <f t="shared" si="12"/>
        <v>1031.3499999999988</v>
      </c>
      <c r="B39">
        <v>46</v>
      </c>
      <c r="C39">
        <f t="shared" si="6"/>
        <v>51.288288842805628</v>
      </c>
      <c r="D39">
        <f t="shared" si="7"/>
        <v>206.57040089998321</v>
      </c>
      <c r="E39">
        <f t="shared" si="8"/>
        <v>-5.2882888428056276</v>
      </c>
      <c r="F39">
        <f t="shared" si="9"/>
        <v>5.0379592259187671E-28</v>
      </c>
      <c r="G39">
        <f t="shared" si="9"/>
        <v>2.0901889023981304E-18</v>
      </c>
      <c r="H39">
        <f t="shared" si="9"/>
        <v>4.62410074496612E-14</v>
      </c>
      <c r="I39">
        <f t="shared" si="9"/>
        <v>1.5653980563940617E-7</v>
      </c>
      <c r="J39">
        <f t="shared" si="10"/>
        <v>1.5653985188250381E-7</v>
      </c>
      <c r="K39">
        <f t="shared" si="5"/>
        <v>-5.2882889993454798</v>
      </c>
      <c r="L39">
        <f t="shared" si="11"/>
        <v>27.966000540598415</v>
      </c>
      <c r="M39">
        <v>1054.2999999999779</v>
      </c>
      <c r="N39">
        <v>30</v>
      </c>
    </row>
    <row r="40" spans="1:14" x14ac:dyDescent="0.25">
      <c r="A40">
        <f t="shared" si="12"/>
        <v>1031.3999999999987</v>
      </c>
      <c r="B40">
        <v>52</v>
      </c>
      <c r="C40">
        <f t="shared" si="6"/>
        <v>51.257421009002769</v>
      </c>
      <c r="D40">
        <f t="shared" si="7"/>
        <v>206.52040089998326</v>
      </c>
      <c r="E40">
        <f t="shared" si="8"/>
        <v>0.7425789909972309</v>
      </c>
      <c r="F40">
        <f t="shared" si="9"/>
        <v>1.104386516135868E-27</v>
      </c>
      <c r="G40">
        <f t="shared" si="9"/>
        <v>3.9560399342488704E-18</v>
      </c>
      <c r="H40">
        <f t="shared" si="9"/>
        <v>8.1167714315842392E-14</v>
      </c>
      <c r="I40">
        <f t="shared" si="9"/>
        <v>2.3724086634000254E-7</v>
      </c>
      <c r="J40">
        <f t="shared" si="10"/>
        <v>2.372409475116729E-7</v>
      </c>
      <c r="K40">
        <f t="shared" si="5"/>
        <v>0.74257875375628335</v>
      </c>
      <c r="L40">
        <f t="shared" si="11"/>
        <v>0.55142320553023494</v>
      </c>
      <c r="M40">
        <v>1054.3499999999779</v>
      </c>
      <c r="N40">
        <v>41</v>
      </c>
    </row>
    <row r="41" spans="1:14" x14ac:dyDescent="0.25">
      <c r="A41">
        <f t="shared" si="12"/>
        <v>1031.4499999999987</v>
      </c>
      <c r="B41">
        <v>43</v>
      </c>
      <c r="C41">
        <f t="shared" si="6"/>
        <v>51.226553175199797</v>
      </c>
      <c r="D41">
        <f t="shared" si="7"/>
        <v>206.4704008999833</v>
      </c>
      <c r="E41">
        <f t="shared" si="8"/>
        <v>-8.2265531751997969</v>
      </c>
      <c r="F41">
        <f t="shared" si="9"/>
        <v>2.4098724906447429E-27</v>
      </c>
      <c r="G41">
        <f t="shared" si="9"/>
        <v>7.4531921453457704E-18</v>
      </c>
      <c r="H41">
        <f t="shared" si="9"/>
        <v>1.4182273837140028E-13</v>
      </c>
      <c r="I41">
        <f t="shared" si="9"/>
        <v>3.578992049513492E-7</v>
      </c>
      <c r="J41">
        <f t="shared" si="10"/>
        <v>3.5789934678154079E-7</v>
      </c>
      <c r="K41">
        <f t="shared" si="5"/>
        <v>-8.2265535330991444</v>
      </c>
      <c r="L41">
        <f t="shared" si="11"/>
        <v>67.676183032946014</v>
      </c>
      <c r="M41">
        <v>1054.3999999999778</v>
      </c>
      <c r="N41">
        <v>36</v>
      </c>
    </row>
    <row r="42" spans="1:14" x14ac:dyDescent="0.25">
      <c r="A42">
        <f t="shared" si="12"/>
        <v>1031.4999999999986</v>
      </c>
      <c r="B42">
        <v>51</v>
      </c>
      <c r="C42">
        <f t="shared" si="6"/>
        <v>51.195685341396938</v>
      </c>
      <c r="D42">
        <f t="shared" si="7"/>
        <v>206.42040089998335</v>
      </c>
      <c r="E42">
        <f t="shared" si="8"/>
        <v>-0.19568534139693838</v>
      </c>
      <c r="F42">
        <f t="shared" si="9"/>
        <v>5.2344801113226484E-27</v>
      </c>
      <c r="G42">
        <f t="shared" si="9"/>
        <v>1.3977531819546615E-17</v>
      </c>
      <c r="H42">
        <f t="shared" si="9"/>
        <v>2.4666920733555944E-13</v>
      </c>
      <c r="I42">
        <f t="shared" si="9"/>
        <v>5.3745051985134648E-7</v>
      </c>
      <c r="J42">
        <f t="shared" si="10"/>
        <v>5.3745076653453132E-7</v>
      </c>
      <c r="K42">
        <f t="shared" si="5"/>
        <v>-0.19568587884770491</v>
      </c>
      <c r="L42">
        <f t="shared" si="11"/>
        <v>3.8292963180398647E-2</v>
      </c>
      <c r="M42">
        <v>1054.4499999999778</v>
      </c>
      <c r="N42">
        <v>39</v>
      </c>
    </row>
    <row r="43" spans="1:14" x14ac:dyDescent="0.25">
      <c r="A43">
        <f t="shared" si="12"/>
        <v>1031.5499999999986</v>
      </c>
      <c r="B43">
        <v>41</v>
      </c>
      <c r="C43">
        <f t="shared" si="6"/>
        <v>51.16481750759408</v>
      </c>
      <c r="D43">
        <f t="shared" si="7"/>
        <v>206.37040089998339</v>
      </c>
      <c r="E43">
        <f t="shared" si="8"/>
        <v>-10.16481750759408</v>
      </c>
      <c r="F43">
        <f t="shared" si="9"/>
        <v>1.13177361554384E-26</v>
      </c>
      <c r="G43">
        <f t="shared" si="9"/>
        <v>2.6093070212861119E-17</v>
      </c>
      <c r="H43">
        <f t="shared" si="9"/>
        <v>4.2706160814818843E-13</v>
      </c>
      <c r="I43">
        <f t="shared" si="9"/>
        <v>8.0338323062785042E-7</v>
      </c>
      <c r="J43">
        <f t="shared" si="10"/>
        <v>8.0338365771555164E-7</v>
      </c>
      <c r="K43">
        <f t="shared" si="5"/>
        <v>-10.164818310977738</v>
      </c>
      <c r="L43">
        <f t="shared" si="11"/>
        <v>103.32353129518832</v>
      </c>
      <c r="M43">
        <v>1054.4999999999777</v>
      </c>
      <c r="N43">
        <v>36</v>
      </c>
    </row>
    <row r="44" spans="1:14" x14ac:dyDescent="0.25">
      <c r="A44">
        <f t="shared" si="12"/>
        <v>1031.5999999999985</v>
      </c>
      <c r="B44">
        <v>48</v>
      </c>
      <c r="C44">
        <f t="shared" si="6"/>
        <v>51.133949673791221</v>
      </c>
      <c r="D44">
        <f t="shared" si="7"/>
        <v>206.32040089998344</v>
      </c>
      <c r="E44">
        <f t="shared" si="8"/>
        <v>-3.1339496737912214</v>
      </c>
      <c r="F44">
        <f t="shared" si="9"/>
        <v>2.4358587322607921E-26</v>
      </c>
      <c r="G44">
        <f t="shared" si="9"/>
        <v>4.8487120950935362E-17</v>
      </c>
      <c r="H44">
        <f t="shared" si="9"/>
        <v>7.359912400914689E-13</v>
      </c>
      <c r="I44">
        <f t="shared" si="9"/>
        <v>1.1954008451937497E-6</v>
      </c>
      <c r="J44">
        <f t="shared" si="10"/>
        <v>1.1954015812334769E-6</v>
      </c>
      <c r="K44">
        <f t="shared" si="5"/>
        <v>-3.1339508691928026</v>
      </c>
      <c r="L44">
        <f t="shared" si="11"/>
        <v>9.8216480505143231</v>
      </c>
      <c r="M44">
        <v>1054.5499999999777</v>
      </c>
      <c r="N44">
        <v>35</v>
      </c>
    </row>
    <row r="45" spans="1:14" x14ac:dyDescent="0.25">
      <c r="A45">
        <f t="shared" si="12"/>
        <v>1031.6499999999985</v>
      </c>
      <c r="B45">
        <v>58</v>
      </c>
      <c r="C45">
        <f t="shared" si="6"/>
        <v>51.103081839988249</v>
      </c>
      <c r="D45">
        <f t="shared" si="7"/>
        <v>206.27040089998349</v>
      </c>
      <c r="E45">
        <f t="shared" si="8"/>
        <v>6.8969181600117508</v>
      </c>
      <c r="F45">
        <f t="shared" si="9"/>
        <v>5.2185656537021441E-26</v>
      </c>
      <c r="G45">
        <f t="shared" si="9"/>
        <v>8.9687957434908875E-17</v>
      </c>
      <c r="H45">
        <f t="shared" si="9"/>
        <v>1.2625869053682184E-12</v>
      </c>
      <c r="I45">
        <f t="shared" si="9"/>
        <v>1.7705609280249315E-6</v>
      </c>
      <c r="J45">
        <f t="shared" si="10"/>
        <v>1.7705621907015249E-6</v>
      </c>
      <c r="K45">
        <f t="shared" si="5"/>
        <v>6.8969163894495598</v>
      </c>
      <c r="L45">
        <f t="shared" si="11"/>
        <v>47.56745568305795</v>
      </c>
      <c r="M45">
        <v>1054.5999999999776</v>
      </c>
      <c r="N45">
        <v>34</v>
      </c>
    </row>
    <row r="46" spans="1:14" x14ac:dyDescent="0.25">
      <c r="A46">
        <f t="shared" si="12"/>
        <v>1031.6999999999985</v>
      </c>
      <c r="B46">
        <v>55</v>
      </c>
      <c r="C46">
        <f t="shared" si="6"/>
        <v>51.072214006185391</v>
      </c>
      <c r="D46">
        <f t="shared" si="7"/>
        <v>206.22040089998353</v>
      </c>
      <c r="E46">
        <f t="shared" si="8"/>
        <v>3.9277859938146094</v>
      </c>
      <c r="F46">
        <f t="shared" si="9"/>
        <v>1.1129014974369267E-25</v>
      </c>
      <c r="G46">
        <f t="shared" si="9"/>
        <v>1.6513852100501373E-16</v>
      </c>
      <c r="H46">
        <f t="shared" si="9"/>
        <v>2.1560381324126303E-12</v>
      </c>
      <c r="I46">
        <f t="shared" si="9"/>
        <v>2.610446007904628E-6</v>
      </c>
      <c r="J46">
        <f t="shared" si="10"/>
        <v>2.6104481641078987E-6</v>
      </c>
      <c r="K46">
        <f t="shared" si="5"/>
        <v>3.9277833833664451</v>
      </c>
      <c r="L46">
        <f t="shared" si="11"/>
        <v>15.427482306649559</v>
      </c>
      <c r="M46">
        <v>1054.6499999999776</v>
      </c>
      <c r="N46">
        <v>39</v>
      </c>
    </row>
    <row r="47" spans="1:14" x14ac:dyDescent="0.25">
      <c r="A47">
        <f t="shared" si="12"/>
        <v>1031.7499999999984</v>
      </c>
      <c r="B47">
        <v>44</v>
      </c>
      <c r="C47">
        <f t="shared" si="6"/>
        <v>51.041346172382532</v>
      </c>
      <c r="D47">
        <f t="shared" si="7"/>
        <v>206.17040089998358</v>
      </c>
      <c r="E47">
        <f t="shared" si="8"/>
        <v>-7.0413461723825321</v>
      </c>
      <c r="F47">
        <f t="shared" si="9"/>
        <v>2.3624837134550314E-25</v>
      </c>
      <c r="G47">
        <f t="shared" si="9"/>
        <v>3.0266985539429287E-16</v>
      </c>
      <c r="H47">
        <f t="shared" si="9"/>
        <v>3.664866133560882E-12</v>
      </c>
      <c r="I47">
        <f t="shared" si="9"/>
        <v>3.8311140011070141E-6</v>
      </c>
      <c r="J47">
        <f t="shared" si="10"/>
        <v>3.8311176662758176E-6</v>
      </c>
      <c r="K47">
        <f t="shared" si="5"/>
        <v>-7.0413500035001988</v>
      </c>
      <c r="L47">
        <f t="shared" si="11"/>
        <v>49.580609871792248</v>
      </c>
      <c r="M47">
        <v>1054.6999999999775</v>
      </c>
      <c r="N47">
        <v>41</v>
      </c>
    </row>
    <row r="48" spans="1:14" x14ac:dyDescent="0.25">
      <c r="A48">
        <f t="shared" si="12"/>
        <v>1031.7999999999984</v>
      </c>
      <c r="B48">
        <v>60</v>
      </c>
      <c r="C48">
        <f t="shared" si="6"/>
        <v>51.010478338579674</v>
      </c>
      <c r="D48">
        <f t="shared" si="7"/>
        <v>206.12040089998362</v>
      </c>
      <c r="E48">
        <f t="shared" si="8"/>
        <v>8.9895216614203264</v>
      </c>
      <c r="F48">
        <f t="shared" si="9"/>
        <v>4.9921478716182392E-25</v>
      </c>
      <c r="G48">
        <f t="shared" si="9"/>
        <v>5.5220008498461027E-16</v>
      </c>
      <c r="H48">
        <f t="shared" si="9"/>
        <v>6.2010654511052673E-12</v>
      </c>
      <c r="I48">
        <f t="shared" si="9"/>
        <v>5.5968279531842453E-6</v>
      </c>
      <c r="J48">
        <f t="shared" si="10"/>
        <v>5.5968341548018966E-6</v>
      </c>
      <c r="K48">
        <f t="shared" si="5"/>
        <v>8.9895160645861711</v>
      </c>
      <c r="L48">
        <f t="shared" si="11"/>
        <v>80.81139907545284</v>
      </c>
      <c r="M48">
        <v>1054.7499999999775</v>
      </c>
      <c r="N48">
        <v>28</v>
      </c>
    </row>
    <row r="49" spans="1:14" x14ac:dyDescent="0.25">
      <c r="A49">
        <f t="shared" si="12"/>
        <v>1031.8499999999983</v>
      </c>
      <c r="B49">
        <v>47</v>
      </c>
      <c r="C49">
        <f t="shared" si="6"/>
        <v>50.979610504776701</v>
      </c>
      <c r="D49">
        <f t="shared" si="7"/>
        <v>206.07040089998367</v>
      </c>
      <c r="E49">
        <f t="shared" si="8"/>
        <v>-3.9796105047767014</v>
      </c>
      <c r="F49">
        <f t="shared" si="9"/>
        <v>1.0500562884819347E-24</v>
      </c>
      <c r="G49">
        <f t="shared" si="9"/>
        <v>1.0028368644957478E-15</v>
      </c>
      <c r="H49">
        <f t="shared" si="9"/>
        <v>1.0444340838184287E-11</v>
      </c>
      <c r="I49">
        <f t="shared" si="9"/>
        <v>8.1388933894970014E-6</v>
      </c>
      <c r="J49">
        <f t="shared" si="10"/>
        <v>8.1389038348406762E-6</v>
      </c>
      <c r="K49">
        <f t="shared" si="5"/>
        <v>-3.9796186436805363</v>
      </c>
      <c r="L49">
        <f t="shared" si="11"/>
        <v>15.837364549129711</v>
      </c>
      <c r="M49">
        <v>1054.7999999999774</v>
      </c>
      <c r="N49">
        <v>39</v>
      </c>
    </row>
    <row r="50" spans="1:14" x14ac:dyDescent="0.25">
      <c r="A50">
        <f t="shared" si="12"/>
        <v>1031.8999999999983</v>
      </c>
      <c r="B50">
        <v>51</v>
      </c>
      <c r="C50">
        <f t="shared" si="6"/>
        <v>50.948742670973843</v>
      </c>
      <c r="D50">
        <f t="shared" si="7"/>
        <v>206.02040089998371</v>
      </c>
      <c r="E50">
        <f t="shared" si="8"/>
        <v>5.1257329026157095E-2</v>
      </c>
      <c r="F50">
        <f t="shared" si="9"/>
        <v>2.1985899607826312E-24</v>
      </c>
      <c r="G50">
        <f t="shared" si="9"/>
        <v>1.8128865748136253E-15</v>
      </c>
      <c r="H50">
        <f t="shared" si="9"/>
        <v>1.7510650428605906E-11</v>
      </c>
      <c r="I50">
        <f t="shared" si="9"/>
        <v>1.1781356123603756E-5</v>
      </c>
      <c r="J50">
        <f t="shared" si="10"/>
        <v>1.1781373636067071E-5</v>
      </c>
      <c r="K50">
        <f t="shared" si="5"/>
        <v>5.1245547652521026E-2</v>
      </c>
      <c r="L50">
        <f t="shared" si="11"/>
        <v>2.6261061542068032E-3</v>
      </c>
      <c r="M50">
        <v>1054.8499999999774</v>
      </c>
      <c r="N50">
        <v>34</v>
      </c>
    </row>
    <row r="51" spans="1:14" x14ac:dyDescent="0.25">
      <c r="A51">
        <f t="shared" si="12"/>
        <v>1031.9499999999982</v>
      </c>
      <c r="B51">
        <v>38</v>
      </c>
      <c r="C51">
        <f t="shared" si="6"/>
        <v>50.917874837170984</v>
      </c>
      <c r="D51">
        <f t="shared" si="7"/>
        <v>205.97040089998376</v>
      </c>
      <c r="E51">
        <f t="shared" si="8"/>
        <v>-12.917874837170984</v>
      </c>
      <c r="F51">
        <f t="shared" si="9"/>
        <v>4.5822884312564417E-24</v>
      </c>
      <c r="G51">
        <f t="shared" si="9"/>
        <v>3.2622519295216885E-15</v>
      </c>
      <c r="H51">
        <f t="shared" si="9"/>
        <v>2.9223352827920306E-11</v>
      </c>
      <c r="I51">
        <f t="shared" si="9"/>
        <v>1.6975857829697246E-5</v>
      </c>
      <c r="J51">
        <f t="shared" si="10"/>
        <v>1.6975887056312325E-5</v>
      </c>
      <c r="K51">
        <f t="shared" si="5"/>
        <v>-12.917891813058041</v>
      </c>
      <c r="L51">
        <f t="shared" si="11"/>
        <v>166.87192889387197</v>
      </c>
      <c r="M51">
        <v>1054.8999999999774</v>
      </c>
      <c r="N51">
        <v>45</v>
      </c>
    </row>
    <row r="52" spans="1:14" x14ac:dyDescent="0.25">
      <c r="A52">
        <f t="shared" si="12"/>
        <v>1031.9999999999982</v>
      </c>
      <c r="B52">
        <v>46</v>
      </c>
      <c r="C52">
        <f t="shared" si="6"/>
        <v>50.887007003368126</v>
      </c>
      <c r="D52">
        <f t="shared" si="7"/>
        <v>205.9204008999838</v>
      </c>
      <c r="E52">
        <f t="shared" si="8"/>
        <v>-4.8870070033681259</v>
      </c>
      <c r="F52">
        <f t="shared" si="9"/>
        <v>9.5066416878417717E-24</v>
      </c>
      <c r="G52">
        <f t="shared" si="9"/>
        <v>5.8434708486312562E-15</v>
      </c>
      <c r="H52">
        <f t="shared" si="9"/>
        <v>4.8547215604975923E-11</v>
      </c>
      <c r="I52">
        <f t="shared" si="9"/>
        <v>2.4348639307197782E-5</v>
      </c>
      <c r="J52">
        <f t="shared" si="10"/>
        <v>2.4348687860256857E-5</v>
      </c>
      <c r="K52">
        <f t="shared" si="5"/>
        <v>-4.8870313520559865</v>
      </c>
      <c r="L52">
        <f t="shared" si="11"/>
        <v>23.883075435978164</v>
      </c>
      <c r="M52">
        <v>1054.9499999999773</v>
      </c>
      <c r="N52">
        <v>42</v>
      </c>
    </row>
    <row r="53" spans="1:14" x14ac:dyDescent="0.25">
      <c r="A53">
        <f t="shared" si="12"/>
        <v>1032.0499999999981</v>
      </c>
      <c r="B53">
        <v>42</v>
      </c>
      <c r="C53">
        <f t="shared" si="6"/>
        <v>50.856139169565154</v>
      </c>
      <c r="D53">
        <f t="shared" si="7"/>
        <v>205.87040089998385</v>
      </c>
      <c r="E53">
        <f t="shared" si="8"/>
        <v>-8.8561391695651537</v>
      </c>
      <c r="F53">
        <f t="shared" si="9"/>
        <v>1.9632624025743639E-23</v>
      </c>
      <c r="G53">
        <f t="shared" si="9"/>
        <v>1.0419113961864381E-14</v>
      </c>
      <c r="H53">
        <f t="shared" si="9"/>
        <v>8.0279587503874621E-11</v>
      </c>
      <c r="I53">
        <f t="shared" si="9"/>
        <v>3.4763555190042471E-5</v>
      </c>
      <c r="J53">
        <f t="shared" si="10"/>
        <v>3.4763635480049088E-5</v>
      </c>
      <c r="K53">
        <f t="shared" si="5"/>
        <v>-8.8561739332006333</v>
      </c>
      <c r="L53">
        <f t="shared" si="11"/>
        <v>78.431816735102373</v>
      </c>
      <c r="M53">
        <v>1054.9999999999773</v>
      </c>
      <c r="N53">
        <v>34</v>
      </c>
    </row>
    <row r="54" spans="1:14" x14ac:dyDescent="0.25">
      <c r="A54">
        <f t="shared" si="12"/>
        <v>1032.0999999999981</v>
      </c>
      <c r="B54">
        <v>49</v>
      </c>
      <c r="C54">
        <f t="shared" si="6"/>
        <v>50.825271335762295</v>
      </c>
      <c r="D54">
        <f t="shared" si="7"/>
        <v>205.82040089998389</v>
      </c>
      <c r="E54">
        <f t="shared" si="8"/>
        <v>-1.8252713357622952</v>
      </c>
      <c r="F54">
        <f t="shared" si="9"/>
        <v>4.0358600261784634E-23</v>
      </c>
      <c r="G54">
        <f t="shared" si="9"/>
        <v>1.8492567646429523E-14</v>
      </c>
      <c r="H54">
        <f t="shared" si="9"/>
        <v>1.3214552468791145E-10</v>
      </c>
      <c r="I54">
        <f t="shared" si="9"/>
        <v>4.9406056854136783E-5</v>
      </c>
      <c r="J54">
        <f t="shared" si="10"/>
        <v>4.9406189018154042E-5</v>
      </c>
      <c r="K54">
        <f t="shared" si="5"/>
        <v>-1.8253207419513133</v>
      </c>
      <c r="L54">
        <f t="shared" si="11"/>
        <v>3.3317958109976931</v>
      </c>
    </row>
    <row r="55" spans="1:14" x14ac:dyDescent="0.25">
      <c r="A55">
        <f t="shared" si="12"/>
        <v>1032.149999999998</v>
      </c>
      <c r="B55">
        <v>51</v>
      </c>
      <c r="C55">
        <f t="shared" si="6"/>
        <v>50.794403501959437</v>
      </c>
      <c r="D55">
        <f t="shared" si="7"/>
        <v>205.77040089998394</v>
      </c>
      <c r="E55">
        <f t="shared" si="8"/>
        <v>0.20559649804056335</v>
      </c>
      <c r="F55">
        <f t="shared" si="9"/>
        <v>8.2584845832910116E-23</v>
      </c>
      <c r="G55">
        <f t="shared" si="9"/>
        <v>3.267158207865031E-14</v>
      </c>
      <c r="H55">
        <f t="shared" si="9"/>
        <v>2.165241330236709E-10</v>
      </c>
      <c r="I55">
        <f t="shared" si="9"/>
        <v>6.9894455277917544E-5</v>
      </c>
      <c r="J55">
        <f t="shared" si="10"/>
        <v>6.9894671834722151E-5</v>
      </c>
      <c r="K55">
        <f t="shared" si="5"/>
        <v>0.20552660336872863</v>
      </c>
      <c r="L55">
        <f t="shared" si="11"/>
        <v>4.2241184692286694E-2</v>
      </c>
    </row>
    <row r="56" spans="1:14" x14ac:dyDescent="0.25">
      <c r="A56">
        <f t="shared" si="12"/>
        <v>1032.199999999998</v>
      </c>
      <c r="B56">
        <v>41</v>
      </c>
      <c r="C56">
        <f t="shared" si="6"/>
        <v>50.763535668156578</v>
      </c>
      <c r="D56">
        <f t="shared" si="7"/>
        <v>205.72040089998399</v>
      </c>
      <c r="E56">
        <f t="shared" si="8"/>
        <v>-9.7635356681565781</v>
      </c>
      <c r="F56">
        <f t="shared" si="9"/>
        <v>1.6821749085051643E-22</v>
      </c>
      <c r="G56">
        <f t="shared" si="9"/>
        <v>5.7457884969801595E-14</v>
      </c>
      <c r="H56">
        <f t="shared" si="9"/>
        <v>3.5315607249660021E-10</v>
      </c>
      <c r="I56">
        <f t="shared" si="9"/>
        <v>9.8426439842615952E-5</v>
      </c>
      <c r="J56">
        <f t="shared" si="10"/>
        <v>9.842679305614633E-5</v>
      </c>
      <c r="K56">
        <f t="shared" si="5"/>
        <v>-9.7636340949496336</v>
      </c>
      <c r="L56">
        <f t="shared" si="11"/>
        <v>95.328550740062951</v>
      </c>
    </row>
    <row r="57" spans="1:14" x14ac:dyDescent="0.25">
      <c r="A57">
        <f t="shared" si="12"/>
        <v>1032.249999999998</v>
      </c>
      <c r="B57">
        <v>50</v>
      </c>
      <c r="C57">
        <f t="shared" si="6"/>
        <v>50.732667834353606</v>
      </c>
      <c r="D57">
        <f t="shared" si="7"/>
        <v>205.67040089998403</v>
      </c>
      <c r="E57">
        <f t="shared" si="8"/>
        <v>-0.73266783435360594</v>
      </c>
      <c r="F57">
        <f t="shared" si="9"/>
        <v>3.4107387893269357E-22</v>
      </c>
      <c r="G57">
        <f t="shared" si="9"/>
        <v>1.0058555747440832E-13</v>
      </c>
      <c r="H57">
        <f t="shared" si="9"/>
        <v>5.733681565228147E-10</v>
      </c>
      <c r="I57">
        <f t="shared" si="9"/>
        <v>1.3797085322636113E-4</v>
      </c>
      <c r="J57">
        <f t="shared" si="10"/>
        <v>1.3797142669510321E-4</v>
      </c>
      <c r="K57">
        <f t="shared" si="5"/>
        <v>-0.73280580578030108</v>
      </c>
      <c r="L57">
        <f t="shared" si="11"/>
        <v>0.53700434898531635</v>
      </c>
    </row>
    <row r="58" spans="1:14" x14ac:dyDescent="0.25">
      <c r="A58">
        <f t="shared" si="12"/>
        <v>1032.2999999999979</v>
      </c>
      <c r="B58">
        <v>60</v>
      </c>
      <c r="C58">
        <f t="shared" si="6"/>
        <v>50.701800000550747</v>
      </c>
      <c r="D58">
        <f t="shared" si="7"/>
        <v>205.62040089998408</v>
      </c>
      <c r="E58">
        <f t="shared" si="8"/>
        <v>9.2981999994492526</v>
      </c>
      <c r="F58">
        <f t="shared" si="9"/>
        <v>6.8838641523187597E-22</v>
      </c>
      <c r="G58">
        <f t="shared" si="9"/>
        <v>1.7527829510351788E-13</v>
      </c>
      <c r="H58">
        <f t="shared" si="9"/>
        <v>9.2663133499762319E-10</v>
      </c>
      <c r="I58">
        <f t="shared" si="9"/>
        <v>1.9251715927270609E-4</v>
      </c>
      <c r="J58">
        <f t="shared" si="10"/>
        <v>1.9251808607931937E-4</v>
      </c>
      <c r="K58">
        <f t="shared" si="5"/>
        <v>9.2980074813631735</v>
      </c>
      <c r="L58">
        <f t="shared" si="11"/>
        <v>86.452943123485539</v>
      </c>
    </row>
    <row r="59" spans="1:14" x14ac:dyDescent="0.25">
      <c r="A59">
        <f t="shared" si="12"/>
        <v>1032.3499999999979</v>
      </c>
      <c r="B59">
        <v>54</v>
      </c>
      <c r="C59">
        <f t="shared" si="6"/>
        <v>50.670932166747889</v>
      </c>
      <c r="D59">
        <f t="shared" si="7"/>
        <v>205.57040089998412</v>
      </c>
      <c r="E59">
        <f t="shared" si="8"/>
        <v>3.3290678332521111</v>
      </c>
      <c r="F59">
        <f t="shared" si="9"/>
        <v>1.3830014757727208E-21</v>
      </c>
      <c r="G59">
        <f t="shared" si="9"/>
        <v>3.0403751526967212E-13</v>
      </c>
      <c r="H59">
        <f t="shared" si="9"/>
        <v>1.4906885517414709E-9</v>
      </c>
      <c r="I59">
        <f t="shared" si="9"/>
        <v>2.6739794219190506E-4</v>
      </c>
      <c r="J59">
        <f t="shared" si="10"/>
        <v>2.6739943318449433E-4</v>
      </c>
      <c r="K59">
        <f t="shared" si="5"/>
        <v>3.3288004338189268</v>
      </c>
      <c r="L59">
        <f t="shared" si="11"/>
        <v>11.080912328193074</v>
      </c>
    </row>
    <row r="60" spans="1:14" x14ac:dyDescent="0.25">
      <c r="A60">
        <f t="shared" si="12"/>
        <v>1032.3999999999978</v>
      </c>
      <c r="B60">
        <v>44</v>
      </c>
      <c r="C60">
        <f t="shared" si="6"/>
        <v>50.64006433294503</v>
      </c>
      <c r="D60">
        <f t="shared" si="7"/>
        <v>205.52040089998417</v>
      </c>
      <c r="E60">
        <f t="shared" si="8"/>
        <v>-6.6400643329450304</v>
      </c>
      <c r="F60">
        <f t="shared" si="9"/>
        <v>2.7657920064165655E-21</v>
      </c>
      <c r="G60">
        <f t="shared" si="9"/>
        <v>5.2496787788030047E-13</v>
      </c>
      <c r="H60">
        <f t="shared" si="9"/>
        <v>2.3871151628505925E-9</v>
      </c>
      <c r="I60">
        <f t="shared" si="9"/>
        <v>3.6970319014111236E-4</v>
      </c>
      <c r="J60">
        <f t="shared" si="10"/>
        <v>3.6970557778124311E-4</v>
      </c>
      <c r="K60">
        <f t="shared" si="5"/>
        <v>-6.6404340385228116</v>
      </c>
      <c r="L60">
        <f t="shared" si="11"/>
        <v>44.095364219972375</v>
      </c>
    </row>
    <row r="61" spans="1:14" x14ac:dyDescent="0.25">
      <c r="A61">
        <f t="shared" si="12"/>
        <v>1032.4499999999978</v>
      </c>
      <c r="B61">
        <v>50</v>
      </c>
      <c r="C61">
        <f t="shared" si="6"/>
        <v>50.609196499142058</v>
      </c>
      <c r="D61">
        <f t="shared" si="7"/>
        <v>205.47040089998421</v>
      </c>
      <c r="E61">
        <f t="shared" si="8"/>
        <v>-0.6091964991420582</v>
      </c>
      <c r="F61">
        <f t="shared" si="9"/>
        <v>5.5058314473902218E-21</v>
      </c>
      <c r="G61">
        <f t="shared" si="9"/>
        <v>9.0228722250456048E-13</v>
      </c>
      <c r="H61">
        <f t="shared" si="9"/>
        <v>3.8051023939176843E-9</v>
      </c>
      <c r="I61">
        <f t="shared" si="9"/>
        <v>5.0880908443052153E-4</v>
      </c>
      <c r="J61">
        <f t="shared" si="10"/>
        <v>5.0881289043520266E-4</v>
      </c>
      <c r="K61">
        <f t="shared" si="5"/>
        <v>-0.60970531203249345</v>
      </c>
      <c r="L61">
        <f t="shared" si="11"/>
        <v>0.37174056752064022</v>
      </c>
    </row>
    <row r="62" spans="1:14" x14ac:dyDescent="0.25">
      <c r="A62">
        <f t="shared" si="12"/>
        <v>1032.4999999999977</v>
      </c>
      <c r="B62">
        <v>49</v>
      </c>
      <c r="C62">
        <f t="shared" si="6"/>
        <v>50.5783286653392</v>
      </c>
      <c r="D62">
        <f t="shared" si="7"/>
        <v>205.42040089998426</v>
      </c>
      <c r="E62">
        <f t="shared" si="8"/>
        <v>-1.5783286653391997</v>
      </c>
      <c r="F62">
        <f t="shared" si="9"/>
        <v>1.0910202921309498E-20</v>
      </c>
      <c r="G62">
        <f t="shared" si="9"/>
        <v>1.5437017822403349E-12</v>
      </c>
      <c r="H62">
        <f t="shared" si="9"/>
        <v>6.0376209763808395E-9</v>
      </c>
      <c r="I62">
        <f t="shared" si="9"/>
        <v>6.9704856377592181E-4</v>
      </c>
      <c r="J62">
        <f t="shared" si="10"/>
        <v>6.9705460294060002E-4</v>
      </c>
      <c r="K62">
        <f t="shared" si="5"/>
        <v>-1.5790257199421402</v>
      </c>
      <c r="L62">
        <f t="shared" si="11"/>
        <v>2.4933222242387942</v>
      </c>
    </row>
    <row r="63" spans="1:14" x14ac:dyDescent="0.25">
      <c r="A63">
        <f t="shared" si="12"/>
        <v>1032.5499999999977</v>
      </c>
      <c r="B63">
        <v>51</v>
      </c>
      <c r="C63">
        <f t="shared" si="6"/>
        <v>50.547460831536341</v>
      </c>
      <c r="D63">
        <f t="shared" si="7"/>
        <v>205.3704008999843</v>
      </c>
      <c r="E63">
        <f t="shared" si="8"/>
        <v>0.45253916846365883</v>
      </c>
      <c r="F63">
        <f t="shared" si="9"/>
        <v>2.1520346801245734E-20</v>
      </c>
      <c r="G63">
        <f t="shared" si="9"/>
        <v>2.6289875241615158E-12</v>
      </c>
      <c r="H63">
        <f t="shared" si="9"/>
        <v>9.5361234596801595E-9</v>
      </c>
      <c r="I63">
        <f t="shared" si="9"/>
        <v>9.5055606671802365E-4</v>
      </c>
      <c r="J63">
        <f t="shared" si="10"/>
        <v>9.5056560547047086E-4</v>
      </c>
      <c r="K63">
        <f t="shared" si="5"/>
        <v>0.45158860285818836</v>
      </c>
      <c r="L63">
        <f t="shared" si="11"/>
        <v>0.20393226623141056</v>
      </c>
    </row>
    <row r="64" spans="1:14" x14ac:dyDescent="0.25">
      <c r="A64">
        <f t="shared" si="12"/>
        <v>1032.5999999999976</v>
      </c>
      <c r="B64">
        <v>55</v>
      </c>
      <c r="C64">
        <f t="shared" si="6"/>
        <v>50.516592997733483</v>
      </c>
      <c r="D64">
        <f t="shared" si="7"/>
        <v>205.32040089998435</v>
      </c>
      <c r="E64">
        <f t="shared" si="8"/>
        <v>4.4834070022665173</v>
      </c>
      <c r="F64">
        <f t="shared" si="9"/>
        <v>4.2254427760694045E-20</v>
      </c>
      <c r="G64">
        <f t="shared" si="9"/>
        <v>4.4567694254650648E-12</v>
      </c>
      <c r="H64">
        <f t="shared" si="9"/>
        <v>1.4992857234013552E-8</v>
      </c>
      <c r="I64">
        <f t="shared" si="9"/>
        <v>1.2903245507161285E-3</v>
      </c>
      <c r="J64">
        <f t="shared" si="10"/>
        <v>1.2903395480301321E-3</v>
      </c>
      <c r="K64">
        <f t="shared" si="5"/>
        <v>4.4821166627184876</v>
      </c>
      <c r="L64">
        <f t="shared" si="11"/>
        <v>20.089369778218714</v>
      </c>
    </row>
    <row r="65" spans="1:12" x14ac:dyDescent="0.25">
      <c r="A65">
        <f t="shared" si="12"/>
        <v>1032.6499999999976</v>
      </c>
      <c r="B65">
        <v>61</v>
      </c>
      <c r="C65">
        <f t="shared" si="6"/>
        <v>50.48572516393051</v>
      </c>
      <c r="D65">
        <f t="shared" si="7"/>
        <v>205.27040089998439</v>
      </c>
      <c r="E65">
        <f t="shared" si="8"/>
        <v>10.51427483606949</v>
      </c>
      <c r="F65">
        <f t="shared" si="9"/>
        <v>8.2585101086142342E-20</v>
      </c>
      <c r="G65">
        <f t="shared" si="9"/>
        <v>7.5207010957506951E-12</v>
      </c>
      <c r="H65">
        <f t="shared" si="9"/>
        <v>2.3464076578902E-8</v>
      </c>
      <c r="I65">
        <f t="shared" si="9"/>
        <v>1.7435190803930258E-3</v>
      </c>
      <c r="J65">
        <f t="shared" si="10"/>
        <v>1.7435425519903059E-3</v>
      </c>
      <c r="K65">
        <f t="shared" si="5"/>
        <v>10.512531293517499</v>
      </c>
      <c r="L65">
        <f t="shared" si="11"/>
        <v>110.51331419718471</v>
      </c>
    </row>
    <row r="66" spans="1:12" x14ac:dyDescent="0.25">
      <c r="A66">
        <f t="shared" si="12"/>
        <v>1032.6999999999975</v>
      </c>
      <c r="B66">
        <v>50</v>
      </c>
      <c r="C66">
        <f t="shared" si="6"/>
        <v>50.454857330127652</v>
      </c>
      <c r="D66">
        <f t="shared" si="7"/>
        <v>205.22040089998444</v>
      </c>
      <c r="E66">
        <f t="shared" si="8"/>
        <v>-0.45485733012765195</v>
      </c>
      <c r="F66">
        <f t="shared" si="9"/>
        <v>1.6067107749773788E-19</v>
      </c>
      <c r="G66">
        <f t="shared" si="9"/>
        <v>1.2632898648569068E-11</v>
      </c>
      <c r="H66">
        <f t="shared" si="9"/>
        <v>3.6553507027532809E-8</v>
      </c>
      <c r="I66">
        <f t="shared" si="9"/>
        <v>2.3450978564848648E-3</v>
      </c>
      <c r="J66">
        <f t="shared" si="10"/>
        <v>2.3451344226247911E-3</v>
      </c>
      <c r="K66">
        <f t="shared" si="5"/>
        <v>-0.45720246455027674</v>
      </c>
      <c r="L66">
        <f t="shared" si="11"/>
        <v>0.20903409359084707</v>
      </c>
    </row>
    <row r="67" spans="1:12" x14ac:dyDescent="0.25">
      <c r="A67">
        <f t="shared" si="12"/>
        <v>1032.7499999999975</v>
      </c>
      <c r="B67">
        <v>38</v>
      </c>
      <c r="C67">
        <f t="shared" si="6"/>
        <v>50.423989496324793</v>
      </c>
      <c r="D67">
        <f t="shared" si="7"/>
        <v>205.17040089998449</v>
      </c>
      <c r="E67">
        <f t="shared" si="8"/>
        <v>-12.423989496324793</v>
      </c>
      <c r="F67">
        <f t="shared" si="9"/>
        <v>3.111574680961566E-19</v>
      </c>
      <c r="G67">
        <f t="shared" si="9"/>
        <v>2.1122932769505654E-11</v>
      </c>
      <c r="H67">
        <f t="shared" si="9"/>
        <v>5.6684086873138795E-8</v>
      </c>
      <c r="I67">
        <f t="shared" si="9"/>
        <v>3.1397983453681716E-3</v>
      </c>
      <c r="J67">
        <f t="shared" si="10"/>
        <v>3.139855050577978E-3</v>
      </c>
      <c r="K67">
        <f t="shared" si="5"/>
        <v>-12.427129351375372</v>
      </c>
      <c r="L67">
        <f t="shared" si="11"/>
        <v>154.43354391581528</v>
      </c>
    </row>
    <row r="68" spans="1:12" x14ac:dyDescent="0.25">
      <c r="A68">
        <f t="shared" si="12"/>
        <v>1032.7999999999975</v>
      </c>
      <c r="B68">
        <v>47</v>
      </c>
      <c r="C68">
        <f t="shared" si="6"/>
        <v>50.393121662521935</v>
      </c>
      <c r="D68">
        <f t="shared" si="7"/>
        <v>205.12040089998453</v>
      </c>
      <c r="E68">
        <f t="shared" si="8"/>
        <v>-3.3931216625219349</v>
      </c>
      <c r="F68">
        <f t="shared" si="9"/>
        <v>5.9983150575125688E-19</v>
      </c>
      <c r="G68">
        <f t="shared" si="9"/>
        <v>3.5157010844870216E-11</v>
      </c>
      <c r="H68">
        <f t="shared" si="9"/>
        <v>8.7498333344878223E-8</v>
      </c>
      <c r="I68">
        <f t="shared" si="9"/>
        <v>4.1845529158889769E-3</v>
      </c>
      <c r="J68">
        <f t="shared" si="10"/>
        <v>4.1846404493793331E-3</v>
      </c>
      <c r="K68">
        <f t="shared" si="5"/>
        <v>-3.3973063029713142</v>
      </c>
      <c r="L68">
        <f t="shared" si="11"/>
        <v>11.541690116208619</v>
      </c>
    </row>
    <row r="69" spans="1:12" x14ac:dyDescent="0.25">
      <c r="A69">
        <f t="shared" si="12"/>
        <v>1032.8499999999974</v>
      </c>
      <c r="B69">
        <v>57</v>
      </c>
      <c r="C69">
        <f t="shared" si="6"/>
        <v>50.362253828718963</v>
      </c>
      <c r="D69">
        <f t="shared" si="7"/>
        <v>205.07040089998458</v>
      </c>
      <c r="E69">
        <f t="shared" si="8"/>
        <v>6.6377461712810373</v>
      </c>
      <c r="F69">
        <f t="shared" si="9"/>
        <v>1.1510252172054218E-18</v>
      </c>
      <c r="G69">
        <f t="shared" si="9"/>
        <v>5.8247352521357454E-11</v>
      </c>
      <c r="H69">
        <f t="shared" si="9"/>
        <v>1.3444508430537806E-7</v>
      </c>
      <c r="I69">
        <f t="shared" si="9"/>
        <v>5.5514047578890816E-3</v>
      </c>
      <c r="J69">
        <f t="shared" si="10"/>
        <v>5.5515392612207407E-3</v>
      </c>
      <c r="K69">
        <f t="shared" si="5"/>
        <v>6.6321946320198162</v>
      </c>
      <c r="L69">
        <f t="shared" si="11"/>
        <v>43.986005636992466</v>
      </c>
    </row>
    <row r="70" spans="1:12" x14ac:dyDescent="0.25">
      <c r="A70">
        <f t="shared" si="12"/>
        <v>1032.8999999999974</v>
      </c>
      <c r="B70">
        <v>52</v>
      </c>
      <c r="C70">
        <f t="shared" si="6"/>
        <v>50.331385994916104</v>
      </c>
      <c r="D70">
        <f t="shared" si="7"/>
        <v>205.02040089998462</v>
      </c>
      <c r="E70">
        <f t="shared" si="8"/>
        <v>1.6686140050838958</v>
      </c>
      <c r="F70">
        <f t="shared" si="9"/>
        <v>2.1986035516068423E-18</v>
      </c>
      <c r="G70">
        <f t="shared" si="9"/>
        <v>9.606096812810822E-11</v>
      </c>
      <c r="H70">
        <f t="shared" si="9"/>
        <v>2.0563479200549276E-7</v>
      </c>
      <c r="I70">
        <f t="shared" si="9"/>
        <v>7.3310004096378504E-3</v>
      </c>
      <c r="J70">
        <f t="shared" si="10"/>
        <v>7.3312061404908263E-3</v>
      </c>
      <c r="K70">
        <f t="shared" si="5"/>
        <v>1.6612827989434049</v>
      </c>
      <c r="L70">
        <f t="shared" si="11"/>
        <v>2.7598605380652335</v>
      </c>
    </row>
    <row r="71" spans="1:12" x14ac:dyDescent="0.25">
      <c r="A71">
        <f t="shared" si="12"/>
        <v>1032.9499999999973</v>
      </c>
      <c r="B71">
        <v>42</v>
      </c>
      <c r="C71">
        <f t="shared" si="6"/>
        <v>50.300518161113246</v>
      </c>
      <c r="D71">
        <f t="shared" si="7"/>
        <v>204.97040089998467</v>
      </c>
      <c r="E71">
        <f t="shared" si="8"/>
        <v>-8.3005181611132457</v>
      </c>
      <c r="F71">
        <f t="shared" si="9"/>
        <v>4.1803778047186759E-18</v>
      </c>
      <c r="G71">
        <f t="shared" si="9"/>
        <v>1.5769729699817203E-10</v>
      </c>
      <c r="H71">
        <f t="shared" si="9"/>
        <v>3.1307961127501832E-7</v>
      </c>
      <c r="I71">
        <f t="shared" si="9"/>
        <v>9.6367394171639302E-3</v>
      </c>
      <c r="J71">
        <f t="shared" si="10"/>
        <v>9.6370526544725058E-3</v>
      </c>
      <c r="K71">
        <f t="shared" si="5"/>
        <v>-8.3101552137677182</v>
      </c>
      <c r="L71">
        <f t="shared" si="11"/>
        <v>69.058679676910785</v>
      </c>
    </row>
    <row r="72" spans="1:12" x14ac:dyDescent="0.25">
      <c r="A72">
        <f t="shared" si="12"/>
        <v>1032.9999999999973</v>
      </c>
      <c r="B72">
        <v>44</v>
      </c>
      <c r="C72">
        <f t="shared" si="6"/>
        <v>50.269650327310387</v>
      </c>
      <c r="D72">
        <f t="shared" si="7"/>
        <v>204.92040089998471</v>
      </c>
      <c r="E72">
        <f t="shared" si="8"/>
        <v>-6.2696503273103872</v>
      </c>
      <c r="F72">
        <f t="shared" si="9"/>
        <v>7.9120798683519649E-18</v>
      </c>
      <c r="G72">
        <f t="shared" si="9"/>
        <v>2.5769622751256704E-10</v>
      </c>
      <c r="H72">
        <f t="shared" si="9"/>
        <v>4.7448173267431582E-7</v>
      </c>
      <c r="I72">
        <f t="shared" si="9"/>
        <v>1.2609663833859511E-2</v>
      </c>
      <c r="J72">
        <f t="shared" si="10"/>
        <v>1.261013857328842E-2</v>
      </c>
      <c r="K72">
        <f t="shared" si="5"/>
        <v>-6.2822604658836756</v>
      </c>
      <c r="L72">
        <f t="shared" si="11"/>
        <v>39.46679656120498</v>
      </c>
    </row>
    <row r="73" spans="1:12" x14ac:dyDescent="0.25">
      <c r="A73">
        <f t="shared" si="12"/>
        <v>1033.0499999999972</v>
      </c>
      <c r="B73">
        <v>50</v>
      </c>
      <c r="C73">
        <f t="shared" si="6"/>
        <v>50.238782493507415</v>
      </c>
      <c r="D73">
        <f t="shared" si="7"/>
        <v>204.87040089998476</v>
      </c>
      <c r="E73">
        <f t="shared" si="8"/>
        <v>-0.23878249350741498</v>
      </c>
      <c r="F73">
        <f t="shared" si="9"/>
        <v>1.4906384290418804E-17</v>
      </c>
      <c r="G73">
        <f t="shared" si="9"/>
        <v>4.1917791544430736E-10</v>
      </c>
      <c r="H73">
        <f t="shared" si="9"/>
        <v>7.1579840989421484E-7</v>
      </c>
      <c r="I73">
        <f t="shared" si="9"/>
        <v>1.6424169679850033E-2</v>
      </c>
      <c r="J73">
        <f t="shared" si="10"/>
        <v>1.6424885897437857E-2</v>
      </c>
      <c r="K73">
        <f t="shared" si="5"/>
        <v>-0.25520737940485283</v>
      </c>
      <c r="L73">
        <f t="shared" si="11"/>
        <v>6.5130806502692498E-2</v>
      </c>
    </row>
    <row r="74" spans="1:12" x14ac:dyDescent="0.25">
      <c r="A74">
        <f t="shared" si="12"/>
        <v>1033.0999999999972</v>
      </c>
      <c r="B74">
        <v>40</v>
      </c>
      <c r="C74">
        <f t="shared" si="6"/>
        <v>50.207914659704556</v>
      </c>
      <c r="D74">
        <f t="shared" si="7"/>
        <v>204.8204008999848</v>
      </c>
      <c r="E74">
        <f t="shared" si="8"/>
        <v>-10.207914659704556</v>
      </c>
      <c r="F74">
        <f t="shared" si="9"/>
        <v>2.7955063638585523E-17</v>
      </c>
      <c r="G74">
        <f t="shared" si="9"/>
        <v>6.7872719028093616E-10</v>
      </c>
      <c r="H74">
        <f t="shared" si="9"/>
        <v>1.0749010396900948E-6</v>
      </c>
      <c r="I74">
        <f t="shared" si="9"/>
        <v>2.1294618251128078E-2</v>
      </c>
      <c r="J74">
        <f t="shared" si="10"/>
        <v>2.1295693830894986E-2</v>
      </c>
      <c r="K74">
        <f t="shared" si="5"/>
        <v>-10.229210353535452</v>
      </c>
      <c r="L74">
        <f t="shared" si="11"/>
        <v>104.63674445687688</v>
      </c>
    </row>
    <row r="75" spans="1:12" x14ac:dyDescent="0.25">
      <c r="A75">
        <f t="shared" si="12"/>
        <v>1033.1499999999971</v>
      </c>
      <c r="B75">
        <v>54</v>
      </c>
      <c r="C75">
        <f t="shared" si="6"/>
        <v>50.177046825901698</v>
      </c>
      <c r="D75">
        <f t="shared" si="7"/>
        <v>204.77040089998485</v>
      </c>
      <c r="E75">
        <f t="shared" si="8"/>
        <v>3.822953174098302</v>
      </c>
      <c r="F75">
        <f t="shared" si="9"/>
        <v>5.2186140424781138E-17</v>
      </c>
      <c r="G75">
        <f t="shared" si="9"/>
        <v>1.0939528978901406E-9</v>
      </c>
      <c r="H75">
        <f t="shared" si="9"/>
        <v>1.6067664612370799E-6</v>
      </c>
      <c r="I75">
        <f t="shared" si="9"/>
        <v>2.7482916346483165E-2</v>
      </c>
      <c r="J75">
        <f t="shared" si="10"/>
        <v>2.7484524206897353E-2</v>
      </c>
      <c r="K75">
        <f t="shared" si="5"/>
        <v>3.7954686498914048</v>
      </c>
      <c r="L75">
        <f t="shared" si="11"/>
        <v>14.405582272308482</v>
      </c>
    </row>
    <row r="76" spans="1:12" x14ac:dyDescent="0.25">
      <c r="A76">
        <f t="shared" si="12"/>
        <v>1033.1999999999971</v>
      </c>
      <c r="B76">
        <v>47</v>
      </c>
      <c r="C76">
        <f t="shared" si="6"/>
        <v>50.146178992098839</v>
      </c>
      <c r="D76">
        <f t="shared" si="7"/>
        <v>204.7204008999849</v>
      </c>
      <c r="E76">
        <f t="shared" si="8"/>
        <v>-3.1461789920988394</v>
      </c>
      <c r="F76">
        <f t="shared" si="9"/>
        <v>9.697424190013502E-17</v>
      </c>
      <c r="G76">
        <f t="shared" si="9"/>
        <v>1.7551268890041508E-9</v>
      </c>
      <c r="H76">
        <f t="shared" si="9"/>
        <v>2.3908016903601148E-6</v>
      </c>
      <c r="I76">
        <f t="shared" ref="I76" si="13">I$5*EXP(-(($D76-I$6)^2)/(2*I$7^2))</f>
        <v>3.530712005626746E-2</v>
      </c>
      <c r="J76">
        <f t="shared" si="10"/>
        <v>3.5309512613084806E-2</v>
      </c>
      <c r="K76">
        <f t="shared" ref="K76:K139" si="14">E76-J76</f>
        <v>-3.1814885047119241</v>
      </c>
      <c r="L76">
        <f t="shared" si="11"/>
        <v>10.121869105614115</v>
      </c>
    </row>
    <row r="77" spans="1:12" x14ac:dyDescent="0.25">
      <c r="A77">
        <f t="shared" si="12"/>
        <v>1033.249999999997</v>
      </c>
      <c r="B77">
        <v>58</v>
      </c>
      <c r="C77">
        <f t="shared" ref="C77:C140" si="15">$O$12*A77+$P$12</f>
        <v>50.115311158295867</v>
      </c>
      <c r="D77">
        <f t="shared" ref="D77:D140" si="16">1253.6-A77-$M$5</f>
        <v>204.67040089998494</v>
      </c>
      <c r="E77">
        <f t="shared" ref="E77:E140" si="17">B77-C77</f>
        <v>7.8846888417041328</v>
      </c>
      <c r="F77">
        <f t="shared" ref="F77:I140" si="18">F$5*EXP(-(($D77-F$6)^2)/(2*F$7^2))</f>
        <v>1.7937591486663139E-16</v>
      </c>
      <c r="G77">
        <f t="shared" si="18"/>
        <v>2.8030118759129286E-9</v>
      </c>
      <c r="H77">
        <f t="shared" si="18"/>
        <v>3.5411218560097806E-6</v>
      </c>
      <c r="I77">
        <f t="shared" si="18"/>
        <v>4.5151095703899941E-2</v>
      </c>
      <c r="J77">
        <f t="shared" ref="J77:J140" si="19">F77+G77+H77+I77</f>
        <v>4.5154639628768006E-2</v>
      </c>
      <c r="K77">
        <f t="shared" si="14"/>
        <v>7.8395342020753649</v>
      </c>
      <c r="L77">
        <f t="shared" ref="L77:L140" si="20">(K77)^2</f>
        <v>61.458296505509431</v>
      </c>
    </row>
    <row r="78" spans="1:12" x14ac:dyDescent="0.25">
      <c r="A78">
        <f t="shared" ref="A78:A141" si="21">A77+$B$7</f>
        <v>1033.299999999997</v>
      </c>
      <c r="B78">
        <v>54</v>
      </c>
      <c r="C78">
        <f t="shared" si="15"/>
        <v>50.084443324493009</v>
      </c>
      <c r="D78">
        <f t="shared" si="16"/>
        <v>204.62040089998499</v>
      </c>
      <c r="E78">
        <f t="shared" si="17"/>
        <v>3.9155566755069913</v>
      </c>
      <c r="F78">
        <f t="shared" si="18"/>
        <v>3.3027704200420517E-16</v>
      </c>
      <c r="G78">
        <f t="shared" si="18"/>
        <v>4.4560276513688872E-9</v>
      </c>
      <c r="H78">
        <f t="shared" si="18"/>
        <v>5.2208920157508479E-6</v>
      </c>
      <c r="I78">
        <f t="shared" si="18"/>
        <v>5.7475242857569046E-2</v>
      </c>
      <c r="J78">
        <f t="shared" si="19"/>
        <v>5.7480468205612777E-2</v>
      </c>
      <c r="K78">
        <f t="shared" si="14"/>
        <v>3.8580762073013783</v>
      </c>
      <c r="L78">
        <f t="shared" si="20"/>
        <v>14.884752021344989</v>
      </c>
    </row>
    <row r="79" spans="1:12" x14ac:dyDescent="0.25">
      <c r="A79">
        <f t="shared" si="21"/>
        <v>1033.349999999997</v>
      </c>
      <c r="B79">
        <v>61</v>
      </c>
      <c r="C79">
        <f t="shared" si="15"/>
        <v>50.05357549069015</v>
      </c>
      <c r="D79">
        <f t="shared" si="16"/>
        <v>204.57040089998503</v>
      </c>
      <c r="E79">
        <f t="shared" si="17"/>
        <v>10.94642450930985</v>
      </c>
      <c r="F79">
        <f t="shared" si="18"/>
        <v>6.0533971077799192E-16</v>
      </c>
      <c r="G79">
        <f t="shared" si="18"/>
        <v>7.0514322535667575E-9</v>
      </c>
      <c r="H79">
        <f t="shared" si="18"/>
        <v>7.6622280021293146E-6</v>
      </c>
      <c r="I79">
        <f t="shared" si="18"/>
        <v>7.2828247148057579E-2</v>
      </c>
      <c r="J79">
        <f t="shared" si="19"/>
        <v>7.283591642749257E-2</v>
      </c>
      <c r="K79">
        <f t="shared" si="14"/>
        <v>10.873588592882356</v>
      </c>
      <c r="L79">
        <f t="shared" si="20"/>
        <v>118.2349288872613</v>
      </c>
    </row>
    <row r="80" spans="1:12" x14ac:dyDescent="0.25">
      <c r="A80">
        <f t="shared" si="21"/>
        <v>1033.3999999999969</v>
      </c>
      <c r="B80">
        <v>60</v>
      </c>
      <c r="C80">
        <f t="shared" si="15"/>
        <v>50.022707656887292</v>
      </c>
      <c r="D80">
        <f t="shared" si="16"/>
        <v>204.52040089998508</v>
      </c>
      <c r="E80">
        <f t="shared" si="17"/>
        <v>9.9772923431127083</v>
      </c>
      <c r="F80">
        <f t="shared" si="18"/>
        <v>1.104400169950042E-15</v>
      </c>
      <c r="G80">
        <f t="shared" si="18"/>
        <v>1.1107423217336553E-8</v>
      </c>
      <c r="H80">
        <f t="shared" si="18"/>
        <v>1.1193655906246264E-5</v>
      </c>
      <c r="I80">
        <f t="shared" si="18"/>
        <v>9.1859784235410372E-2</v>
      </c>
      <c r="J80">
        <f t="shared" si="19"/>
        <v>9.1870988998740938E-2</v>
      </c>
      <c r="K80">
        <f t="shared" si="14"/>
        <v>9.8854213541139675</v>
      </c>
      <c r="L80">
        <f t="shared" si="20"/>
        <v>97.721555348372434</v>
      </c>
    </row>
    <row r="81" spans="1:12" x14ac:dyDescent="0.25">
      <c r="A81">
        <f t="shared" si="21"/>
        <v>1033.4499999999969</v>
      </c>
      <c r="B81">
        <v>43</v>
      </c>
      <c r="C81">
        <f t="shared" si="15"/>
        <v>49.99183982308432</v>
      </c>
      <c r="D81">
        <f t="shared" si="16"/>
        <v>204.47040089998512</v>
      </c>
      <c r="E81">
        <f t="shared" si="17"/>
        <v>-6.9918398230843195</v>
      </c>
      <c r="F81">
        <f t="shared" si="18"/>
        <v>2.0056737289569222E-15</v>
      </c>
      <c r="G81">
        <f t="shared" si="18"/>
        <v>1.7416297037212309E-8</v>
      </c>
      <c r="H81">
        <f t="shared" si="18"/>
        <v>1.6277786778818376E-5</v>
      </c>
      <c r="I81">
        <f t="shared" si="18"/>
        <v>0.11533404023572499</v>
      </c>
      <c r="J81">
        <f t="shared" si="19"/>
        <v>0.11535033543880285</v>
      </c>
      <c r="K81">
        <f t="shared" si="14"/>
        <v>-7.1071901585231227</v>
      </c>
      <c r="L81">
        <f t="shared" si="20"/>
        <v>50.512151949407929</v>
      </c>
    </row>
    <row r="82" spans="1:12" x14ac:dyDescent="0.25">
      <c r="A82">
        <f t="shared" si="21"/>
        <v>1033.4999999999968</v>
      </c>
      <c r="B82">
        <v>58</v>
      </c>
      <c r="C82">
        <f t="shared" si="15"/>
        <v>49.960971989281461</v>
      </c>
      <c r="D82">
        <f t="shared" si="16"/>
        <v>204.42040089998517</v>
      </c>
      <c r="E82">
        <f t="shared" si="17"/>
        <v>8.039028010718539</v>
      </c>
      <c r="F82">
        <f t="shared" si="18"/>
        <v>3.6257731495652398E-15</v>
      </c>
      <c r="G82">
        <f t="shared" si="18"/>
        <v>2.7183467091874351E-8</v>
      </c>
      <c r="H82">
        <f t="shared" si="18"/>
        <v>2.3562712246956376E-5</v>
      </c>
      <c r="I82">
        <f t="shared" si="18"/>
        <v>0.144143848201983</v>
      </c>
      <c r="J82">
        <f t="shared" si="19"/>
        <v>0.14416743809770069</v>
      </c>
      <c r="K82">
        <f t="shared" si="14"/>
        <v>7.8948605726208383</v>
      </c>
      <c r="L82">
        <f t="shared" si="20"/>
        <v>62.328823461123029</v>
      </c>
    </row>
    <row r="83" spans="1:12" x14ac:dyDescent="0.25">
      <c r="A83">
        <f t="shared" si="21"/>
        <v>1033.5499999999968</v>
      </c>
      <c r="B83">
        <v>49</v>
      </c>
      <c r="C83">
        <f t="shared" si="15"/>
        <v>49.930104155478602</v>
      </c>
      <c r="D83">
        <f t="shared" si="16"/>
        <v>204.37040089998521</v>
      </c>
      <c r="E83">
        <f t="shared" si="17"/>
        <v>-0.93010415547860248</v>
      </c>
      <c r="F83">
        <f t="shared" si="18"/>
        <v>6.5245038589326699E-15</v>
      </c>
      <c r="G83">
        <f t="shared" si="18"/>
        <v>4.223382281295158E-8</v>
      </c>
      <c r="H83">
        <f t="shared" si="18"/>
        <v>3.3951715659037213E-5</v>
      </c>
      <c r="I83">
        <f t="shared" si="18"/>
        <v>0.17932516528752052</v>
      </c>
      <c r="J83">
        <f t="shared" si="19"/>
        <v>0.1793591592370089</v>
      </c>
      <c r="K83">
        <f t="shared" si="14"/>
        <v>-1.1094633147156114</v>
      </c>
      <c r="L83">
        <f t="shared" si="20"/>
        <v>1.230908846699752</v>
      </c>
    </row>
    <row r="84" spans="1:12" x14ac:dyDescent="0.25">
      <c r="A84">
        <f t="shared" si="21"/>
        <v>1033.5999999999967</v>
      </c>
      <c r="B84">
        <v>49</v>
      </c>
      <c r="C84">
        <f t="shared" si="15"/>
        <v>49.899236321675744</v>
      </c>
      <c r="D84">
        <f t="shared" si="16"/>
        <v>204.32040089998526</v>
      </c>
      <c r="E84">
        <f t="shared" si="17"/>
        <v>-0.89923632167574397</v>
      </c>
      <c r="F84">
        <f t="shared" si="18"/>
        <v>1.1686941697065789E-14</v>
      </c>
      <c r="G84">
        <f t="shared" si="18"/>
        <v>6.5316433204736185E-8</v>
      </c>
      <c r="H84">
        <f t="shared" si="18"/>
        <v>4.8697278613889689E-5</v>
      </c>
      <c r="I84">
        <f t="shared" si="18"/>
        <v>0.22207153203679858</v>
      </c>
      <c r="J84">
        <f t="shared" si="19"/>
        <v>0.22212029463185737</v>
      </c>
      <c r="K84">
        <f t="shared" si="14"/>
        <v>-1.1213566163076014</v>
      </c>
      <c r="L84">
        <f t="shared" si="20"/>
        <v>1.2574406609368332</v>
      </c>
    </row>
    <row r="85" spans="1:12" x14ac:dyDescent="0.25">
      <c r="A85">
        <f t="shared" si="21"/>
        <v>1033.6499999999967</v>
      </c>
      <c r="B85">
        <v>42</v>
      </c>
      <c r="C85">
        <f t="shared" si="15"/>
        <v>49.868368487872885</v>
      </c>
      <c r="D85">
        <f t="shared" si="16"/>
        <v>204.2704008999853</v>
      </c>
      <c r="E85">
        <f t="shared" si="17"/>
        <v>-7.8683684878728855</v>
      </c>
      <c r="F85">
        <f t="shared" si="18"/>
        <v>2.0838227923380808E-14</v>
      </c>
      <c r="G85">
        <f t="shared" si="18"/>
        <v>1.0055207781918691E-7</v>
      </c>
      <c r="H85">
        <f t="shared" si="18"/>
        <v>6.9527110379371821E-5</v>
      </c>
      <c r="I85">
        <f t="shared" si="18"/>
        <v>0.27374806556383458</v>
      </c>
      <c r="J85">
        <f t="shared" si="19"/>
        <v>0.27381769322631261</v>
      </c>
      <c r="K85">
        <f t="shared" si="14"/>
        <v>-8.1421861810991984</v>
      </c>
      <c r="L85">
        <f t="shared" si="20"/>
        <v>66.295195807682745</v>
      </c>
    </row>
    <row r="86" spans="1:12" x14ac:dyDescent="0.25">
      <c r="A86">
        <f t="shared" si="21"/>
        <v>1033.6999999999966</v>
      </c>
      <c r="B86">
        <v>61</v>
      </c>
      <c r="C86">
        <f t="shared" si="15"/>
        <v>49.837500654069913</v>
      </c>
      <c r="D86">
        <f t="shared" si="16"/>
        <v>204.22040089998535</v>
      </c>
      <c r="E86">
        <f t="shared" si="17"/>
        <v>11.162499345930087</v>
      </c>
      <c r="F86">
        <f t="shared" si="18"/>
        <v>3.6985135292246208E-14</v>
      </c>
      <c r="G86">
        <f t="shared" si="18"/>
        <v>1.5408705657401682E-7</v>
      </c>
      <c r="H86">
        <f t="shared" si="18"/>
        <v>9.881211370727324E-5</v>
      </c>
      <c r="I86">
        <f t="shared" si="18"/>
        <v>0.33590444468170405</v>
      </c>
      <c r="J86">
        <f t="shared" si="19"/>
        <v>0.3360034108825049</v>
      </c>
      <c r="K86">
        <f t="shared" si="14"/>
        <v>10.826495935047582</v>
      </c>
      <c r="L86">
        <f t="shared" si="20"/>
        <v>117.21301423160182</v>
      </c>
    </row>
    <row r="87" spans="1:12" x14ac:dyDescent="0.25">
      <c r="A87">
        <f t="shared" si="21"/>
        <v>1033.7499999999966</v>
      </c>
      <c r="B87">
        <v>55</v>
      </c>
      <c r="C87">
        <f t="shared" si="15"/>
        <v>49.806632820267055</v>
      </c>
      <c r="D87">
        <f t="shared" si="16"/>
        <v>204.1704008999854</v>
      </c>
      <c r="E87">
        <f t="shared" si="17"/>
        <v>5.1933671797329453</v>
      </c>
      <c r="F87">
        <f t="shared" si="18"/>
        <v>6.5343164156227188E-14</v>
      </c>
      <c r="G87">
        <f t="shared" si="18"/>
        <v>2.3504325367369924E-7</v>
      </c>
      <c r="H87">
        <f t="shared" si="18"/>
        <v>1.3978891055443855E-4</v>
      </c>
      <c r="I87">
        <f t="shared" si="18"/>
        <v>0.41028625064795116</v>
      </c>
      <c r="J87">
        <f t="shared" si="19"/>
        <v>0.41042627460182463</v>
      </c>
      <c r="K87">
        <f t="shared" si="14"/>
        <v>4.7829409051311202</v>
      </c>
      <c r="L87">
        <f t="shared" si="20"/>
        <v>22.876523701976499</v>
      </c>
    </row>
    <row r="88" spans="1:12" x14ac:dyDescent="0.25">
      <c r="A88">
        <f t="shared" si="21"/>
        <v>1033.7999999999965</v>
      </c>
      <c r="B88">
        <v>49</v>
      </c>
      <c r="C88">
        <f t="shared" si="15"/>
        <v>49.775764986464196</v>
      </c>
      <c r="D88">
        <f t="shared" si="16"/>
        <v>204.12040089998544</v>
      </c>
      <c r="E88">
        <f t="shared" si="17"/>
        <v>-0.77576498646419623</v>
      </c>
      <c r="F88">
        <f t="shared" si="18"/>
        <v>1.1491576993772926E-13</v>
      </c>
      <c r="G88">
        <f t="shared" si="18"/>
        <v>3.5689128491860725E-7</v>
      </c>
      <c r="H88">
        <f t="shared" si="18"/>
        <v>1.9685287968329153E-4</v>
      </c>
      <c r="I88">
        <f t="shared" si="18"/>
        <v>0.49884393624208728</v>
      </c>
      <c r="J88">
        <f t="shared" si="19"/>
        <v>0.4990411460131704</v>
      </c>
      <c r="K88">
        <f t="shared" si="14"/>
        <v>-1.2748061324773667</v>
      </c>
      <c r="L88">
        <f t="shared" si="20"/>
        <v>1.6251306754019015</v>
      </c>
    </row>
    <row r="89" spans="1:12" x14ac:dyDescent="0.25">
      <c r="A89">
        <f t="shared" si="21"/>
        <v>1033.8499999999965</v>
      </c>
      <c r="B89">
        <v>43</v>
      </c>
      <c r="C89">
        <f t="shared" si="15"/>
        <v>49.744897152661338</v>
      </c>
      <c r="D89">
        <f t="shared" si="16"/>
        <v>204.07040089998549</v>
      </c>
      <c r="E89">
        <f t="shared" si="17"/>
        <v>-6.7448971526613377</v>
      </c>
      <c r="F89">
        <f t="shared" si="18"/>
        <v>2.0117111494556473E-13</v>
      </c>
      <c r="G89">
        <f t="shared" si="18"/>
        <v>5.394244366296666E-7</v>
      </c>
      <c r="H89">
        <f t="shared" si="18"/>
        <v>2.7594170645003853E-4</v>
      </c>
      <c r="I89">
        <f t="shared" si="18"/>
        <v>0.60373861335431689</v>
      </c>
      <c r="J89">
        <f t="shared" si="19"/>
        <v>0.60401509448540469</v>
      </c>
      <c r="K89">
        <f t="shared" si="14"/>
        <v>-7.3489122471467425</v>
      </c>
      <c r="L89">
        <f t="shared" si="20"/>
        <v>54.006511216263384</v>
      </c>
    </row>
    <row r="90" spans="1:12" x14ac:dyDescent="0.25">
      <c r="A90">
        <f t="shared" si="21"/>
        <v>1033.8999999999965</v>
      </c>
      <c r="B90">
        <v>45</v>
      </c>
      <c r="C90">
        <f t="shared" si="15"/>
        <v>49.714029318858366</v>
      </c>
      <c r="D90">
        <f t="shared" si="16"/>
        <v>204.02040089998553</v>
      </c>
      <c r="E90">
        <f t="shared" si="17"/>
        <v>-4.7140293188583655</v>
      </c>
      <c r="F90">
        <f t="shared" si="18"/>
        <v>3.5055659020141393E-13</v>
      </c>
      <c r="G90">
        <f t="shared" si="18"/>
        <v>8.1158088903286839E-7</v>
      </c>
      <c r="H90">
        <f t="shared" si="18"/>
        <v>3.850343185417195E-4</v>
      </c>
      <c r="I90">
        <f t="shared" si="18"/>
        <v>0.72734378082499584</v>
      </c>
      <c r="J90">
        <f t="shared" si="19"/>
        <v>0.72772962672477715</v>
      </c>
      <c r="K90">
        <f t="shared" si="14"/>
        <v>-5.4417589455831425</v>
      </c>
      <c r="L90">
        <f t="shared" si="20"/>
        <v>29.612740421834154</v>
      </c>
    </row>
    <row r="91" spans="1:12" x14ac:dyDescent="0.25">
      <c r="A91">
        <f t="shared" si="21"/>
        <v>1033.9499999999964</v>
      </c>
      <c r="B91">
        <v>51</v>
      </c>
      <c r="C91">
        <f t="shared" si="15"/>
        <v>49.683161485055507</v>
      </c>
      <c r="D91">
        <f t="shared" si="16"/>
        <v>203.97040089998558</v>
      </c>
      <c r="E91">
        <f t="shared" si="17"/>
        <v>1.316838514944493</v>
      </c>
      <c r="F91">
        <f t="shared" si="18"/>
        <v>6.0807503052967899E-13</v>
      </c>
      <c r="G91">
        <f t="shared" si="18"/>
        <v>1.2154568015435855E-6</v>
      </c>
      <c r="H91">
        <f t="shared" si="18"/>
        <v>5.3479588437875232E-4</v>
      </c>
      <c r="I91">
        <f t="shared" si="18"/>
        <v>0.87224206619115385</v>
      </c>
      <c r="J91">
        <f t="shared" si="19"/>
        <v>0.87277807753294223</v>
      </c>
      <c r="K91">
        <f t="shared" si="14"/>
        <v>0.44406043741155077</v>
      </c>
      <c r="L91">
        <f t="shared" si="20"/>
        <v>0.19718967207413779</v>
      </c>
    </row>
    <row r="92" spans="1:12" x14ac:dyDescent="0.25">
      <c r="A92">
        <f t="shared" si="21"/>
        <v>1033.9999999999964</v>
      </c>
      <c r="B92">
        <v>49</v>
      </c>
      <c r="C92">
        <f t="shared" si="15"/>
        <v>49.652293651252648</v>
      </c>
      <c r="D92">
        <f t="shared" si="16"/>
        <v>203.92040089998562</v>
      </c>
      <c r="E92">
        <f t="shared" si="17"/>
        <v>-0.65229365125264849</v>
      </c>
      <c r="F92">
        <f t="shared" si="18"/>
        <v>1.0499357557440468E-12</v>
      </c>
      <c r="G92">
        <f t="shared" si="18"/>
        <v>1.8119815278835195E-6</v>
      </c>
      <c r="H92">
        <f t="shared" si="18"/>
        <v>7.394063802753292E-4</v>
      </c>
      <c r="I92">
        <f t="shared" si="18"/>
        <v>1.0412160338833953</v>
      </c>
      <c r="J92">
        <f t="shared" si="19"/>
        <v>1.0419572522462486</v>
      </c>
      <c r="K92">
        <f t="shared" si="14"/>
        <v>-1.6942509034988971</v>
      </c>
      <c r="L92">
        <f t="shared" si="20"/>
        <v>2.8704861240068289</v>
      </c>
    </row>
    <row r="93" spans="1:12" x14ac:dyDescent="0.25">
      <c r="A93">
        <f t="shared" si="21"/>
        <v>1034.0499999999963</v>
      </c>
      <c r="B93">
        <v>47</v>
      </c>
      <c r="C93">
        <f t="shared" si="15"/>
        <v>49.62142581744979</v>
      </c>
      <c r="D93">
        <f t="shared" si="16"/>
        <v>203.87040089998567</v>
      </c>
      <c r="E93">
        <f t="shared" si="17"/>
        <v>-2.62142581744979</v>
      </c>
      <c r="F93">
        <f t="shared" si="18"/>
        <v>1.8045744449809055E-12</v>
      </c>
      <c r="G93">
        <f t="shared" si="18"/>
        <v>2.6888992192872941E-6</v>
      </c>
      <c r="H93">
        <f t="shared" si="18"/>
        <v>1.0176181688516884E-3</v>
      </c>
      <c r="I93">
        <f t="shared" si="18"/>
        <v>1.2372321249528917</v>
      </c>
      <c r="J93">
        <f t="shared" si="19"/>
        <v>1.2382524320227672</v>
      </c>
      <c r="K93">
        <f t="shared" si="14"/>
        <v>-3.859678249472557</v>
      </c>
      <c r="L93">
        <f t="shared" si="20"/>
        <v>14.897116189451541</v>
      </c>
    </row>
    <row r="94" spans="1:12" x14ac:dyDescent="0.25">
      <c r="A94">
        <f t="shared" si="21"/>
        <v>1034.0999999999963</v>
      </c>
      <c r="B94">
        <v>43</v>
      </c>
      <c r="C94">
        <f t="shared" si="15"/>
        <v>49.590557983646818</v>
      </c>
      <c r="D94">
        <f t="shared" si="16"/>
        <v>203.82040089998571</v>
      </c>
      <c r="E94">
        <f t="shared" si="17"/>
        <v>-6.5905579836468178</v>
      </c>
      <c r="F94">
        <f t="shared" si="18"/>
        <v>3.0874035644328137E-12</v>
      </c>
      <c r="G94">
        <f t="shared" si="18"/>
        <v>3.9719320065985892E-6</v>
      </c>
      <c r="H94">
        <f t="shared" si="18"/>
        <v>1.3940971275392137E-3</v>
      </c>
      <c r="I94">
        <f t="shared" si="18"/>
        <v>1.4634168459843713</v>
      </c>
      <c r="J94">
        <f t="shared" si="19"/>
        <v>1.4648149150470045</v>
      </c>
      <c r="K94">
        <f t="shared" si="14"/>
        <v>-8.0553728986938218</v>
      </c>
      <c r="L94">
        <f t="shared" si="20"/>
        <v>64.889032537010905</v>
      </c>
    </row>
    <row r="95" spans="1:12" x14ac:dyDescent="0.25">
      <c r="A95">
        <f t="shared" si="21"/>
        <v>1034.1499999999962</v>
      </c>
      <c r="B95">
        <v>47</v>
      </c>
      <c r="C95">
        <f t="shared" si="15"/>
        <v>49.559690149843959</v>
      </c>
      <c r="D95">
        <f t="shared" si="16"/>
        <v>203.77040089998576</v>
      </c>
      <c r="E95">
        <f t="shared" si="17"/>
        <v>-2.5596901498439593</v>
      </c>
      <c r="F95">
        <f t="shared" si="18"/>
        <v>5.2579750482422216E-12</v>
      </c>
      <c r="G95">
        <f t="shared" si="18"/>
        <v>5.8403060641530807E-6</v>
      </c>
      <c r="H95">
        <f t="shared" si="18"/>
        <v>1.9011121334190774E-3</v>
      </c>
      <c r="I95">
        <f t="shared" si="18"/>
        <v>1.7230244231568708</v>
      </c>
      <c r="J95">
        <f t="shared" si="19"/>
        <v>1.724931375601612</v>
      </c>
      <c r="K95">
        <f t="shared" si="14"/>
        <v>-4.2846215254455711</v>
      </c>
      <c r="L95">
        <f t="shared" si="20"/>
        <v>18.357981616311534</v>
      </c>
    </row>
    <row r="96" spans="1:12" x14ac:dyDescent="0.25">
      <c r="A96">
        <f t="shared" si="21"/>
        <v>1034.1999999999962</v>
      </c>
      <c r="B96">
        <v>46</v>
      </c>
      <c r="C96">
        <f t="shared" si="15"/>
        <v>49.528822316041101</v>
      </c>
      <c r="D96">
        <f t="shared" si="16"/>
        <v>203.7204008999858</v>
      </c>
      <c r="E96">
        <f t="shared" si="17"/>
        <v>-3.5288223160411007</v>
      </c>
      <c r="F96">
        <f t="shared" si="18"/>
        <v>8.9135388507943088E-12</v>
      </c>
      <c r="G96">
        <f t="shared" si="18"/>
        <v>8.5482247111208777E-6</v>
      </c>
      <c r="H96">
        <f t="shared" si="18"/>
        <v>2.580649101409566E-3</v>
      </c>
      <c r="I96">
        <f t="shared" si="18"/>
        <v>2.0193952859854765</v>
      </c>
      <c r="J96">
        <f t="shared" si="19"/>
        <v>2.0219844833205105</v>
      </c>
      <c r="K96">
        <f t="shared" si="14"/>
        <v>-5.5508067993616113</v>
      </c>
      <c r="L96">
        <f t="shared" si="20"/>
        <v>30.811456123839093</v>
      </c>
    </row>
    <row r="97" spans="1:12" x14ac:dyDescent="0.25">
      <c r="A97">
        <f t="shared" si="21"/>
        <v>1034.2499999999961</v>
      </c>
      <c r="B97">
        <v>39</v>
      </c>
      <c r="C97">
        <f t="shared" si="15"/>
        <v>49.497954482238242</v>
      </c>
      <c r="D97">
        <f t="shared" si="16"/>
        <v>203.67040089998585</v>
      </c>
      <c r="E97">
        <f t="shared" si="17"/>
        <v>-10.497954482238242</v>
      </c>
      <c r="F97">
        <f t="shared" si="18"/>
        <v>1.5041402191274277E-11</v>
      </c>
      <c r="G97">
        <f t="shared" si="18"/>
        <v>1.2454398983495137E-5</v>
      </c>
      <c r="H97">
        <f t="shared" si="18"/>
        <v>3.4870381607558613E-3</v>
      </c>
      <c r="I97">
        <f t="shared" si="18"/>
        <v>2.3559049470223954</v>
      </c>
      <c r="J97">
        <f t="shared" si="19"/>
        <v>2.3594044395971761</v>
      </c>
      <c r="K97">
        <f t="shared" si="14"/>
        <v>-12.857358921835418</v>
      </c>
      <c r="L97">
        <f t="shared" si="20"/>
        <v>165.31167844490082</v>
      </c>
    </row>
    <row r="98" spans="1:12" x14ac:dyDescent="0.25">
      <c r="A98">
        <f t="shared" si="21"/>
        <v>1034.2999999999961</v>
      </c>
      <c r="B98">
        <v>56</v>
      </c>
      <c r="C98">
        <f t="shared" si="15"/>
        <v>49.46708664843527</v>
      </c>
      <c r="D98">
        <f t="shared" si="16"/>
        <v>203.6204008999859</v>
      </c>
      <c r="E98">
        <f t="shared" si="17"/>
        <v>6.53291335156473</v>
      </c>
      <c r="F98">
        <f t="shared" si="18"/>
        <v>2.526579729675988E-11</v>
      </c>
      <c r="G98">
        <f t="shared" si="18"/>
        <v>1.8062428465132126E-5</v>
      </c>
      <c r="H98">
        <f t="shared" si="18"/>
        <v>4.6901957129297381E-3</v>
      </c>
      <c r="I98">
        <f t="shared" si="18"/>
        <v>2.7359030995256584</v>
      </c>
      <c r="J98">
        <f t="shared" si="19"/>
        <v>2.7406113576923192</v>
      </c>
      <c r="K98">
        <f t="shared" si="14"/>
        <v>3.7923019938724107</v>
      </c>
      <c r="L98">
        <f t="shared" si="20"/>
        <v>14.381554412728661</v>
      </c>
    </row>
    <row r="99" spans="1:12" x14ac:dyDescent="0.25">
      <c r="A99">
        <f t="shared" si="21"/>
        <v>1034.349999999996</v>
      </c>
      <c r="B99">
        <v>37</v>
      </c>
      <c r="C99">
        <f t="shared" si="15"/>
        <v>49.436218814632412</v>
      </c>
      <c r="D99">
        <f t="shared" si="16"/>
        <v>203.57040089998594</v>
      </c>
      <c r="E99">
        <f t="shared" si="17"/>
        <v>-12.436218814632412</v>
      </c>
      <c r="F99">
        <f t="shared" si="18"/>
        <v>4.2245865538384538E-11</v>
      </c>
      <c r="G99">
        <f t="shared" si="18"/>
        <v>2.6075703075258403E-5</v>
      </c>
      <c r="H99">
        <f t="shared" si="18"/>
        <v>6.2795966906836259E-3</v>
      </c>
      <c r="I99">
        <f t="shared" si="18"/>
        <v>3.1626430631020161</v>
      </c>
      <c r="J99">
        <f t="shared" si="19"/>
        <v>3.168948735538021</v>
      </c>
      <c r="K99">
        <f t="shared" si="14"/>
        <v>-15.605167550170432</v>
      </c>
      <c r="L99">
        <f t="shared" si="20"/>
        <v>243.52125426889222</v>
      </c>
    </row>
    <row r="100" spans="1:12" x14ac:dyDescent="0.25">
      <c r="A100">
        <f t="shared" si="21"/>
        <v>1034.399999999996</v>
      </c>
      <c r="B100">
        <v>54</v>
      </c>
      <c r="C100">
        <f t="shared" si="15"/>
        <v>49.405350980829553</v>
      </c>
      <c r="D100">
        <f t="shared" si="16"/>
        <v>203.52040089998599</v>
      </c>
      <c r="E100">
        <f t="shared" si="17"/>
        <v>4.594649019170447</v>
      </c>
      <c r="F100">
        <f t="shared" si="18"/>
        <v>7.0314021688706483E-11</v>
      </c>
      <c r="G100">
        <f t="shared" si="18"/>
        <v>3.7471617076522334E-5</v>
      </c>
      <c r="H100">
        <f t="shared" si="18"/>
        <v>8.3691058317088389E-3</v>
      </c>
      <c r="I100">
        <f t="shared" si="18"/>
        <v>3.6392020629924362</v>
      </c>
      <c r="J100">
        <f t="shared" si="19"/>
        <v>3.6476086405115358</v>
      </c>
      <c r="K100">
        <f t="shared" si="14"/>
        <v>0.94704037865891122</v>
      </c>
      <c r="L100">
        <f t="shared" si="20"/>
        <v>0.89688547881041392</v>
      </c>
    </row>
    <row r="101" spans="1:12" x14ac:dyDescent="0.25">
      <c r="A101">
        <f t="shared" si="21"/>
        <v>1034.449999999996</v>
      </c>
      <c r="B101">
        <v>47</v>
      </c>
      <c r="C101">
        <f t="shared" si="15"/>
        <v>49.374483147026694</v>
      </c>
      <c r="D101">
        <f t="shared" si="16"/>
        <v>203.47040089998603</v>
      </c>
      <c r="E101">
        <f t="shared" si="17"/>
        <v>-2.3744831470266945</v>
      </c>
      <c r="F101">
        <f t="shared" si="18"/>
        <v>1.1649470504101764E-10</v>
      </c>
      <c r="G101">
        <f t="shared" si="18"/>
        <v>5.3601305197395694E-5</v>
      </c>
      <c r="H101">
        <f t="shared" si="18"/>
        <v>1.1102809515687933E-2</v>
      </c>
      <c r="I101">
        <f t="shared" si="18"/>
        <v>4.1683932242495194</v>
      </c>
      <c r="J101">
        <f t="shared" si="19"/>
        <v>4.1795496351868993</v>
      </c>
      <c r="K101">
        <f t="shared" si="14"/>
        <v>-6.5540327822135938</v>
      </c>
      <c r="L101">
        <f t="shared" si="20"/>
        <v>42.955345710330462</v>
      </c>
    </row>
    <row r="102" spans="1:12" x14ac:dyDescent="0.25">
      <c r="A102">
        <f t="shared" si="21"/>
        <v>1034.4999999999959</v>
      </c>
      <c r="B102">
        <v>47</v>
      </c>
      <c r="C102">
        <f t="shared" si="15"/>
        <v>49.343615313223722</v>
      </c>
      <c r="D102">
        <f t="shared" si="16"/>
        <v>203.42040089998608</v>
      </c>
      <c r="E102">
        <f t="shared" si="17"/>
        <v>-2.3436153132237223</v>
      </c>
      <c r="F102">
        <f t="shared" si="18"/>
        <v>1.9212193625344254E-10</v>
      </c>
      <c r="G102">
        <f t="shared" si="18"/>
        <v>7.6322891596191969E-5</v>
      </c>
      <c r="H102">
        <f t="shared" si="18"/>
        <v>1.4662000819158472E-2</v>
      </c>
      <c r="I102">
        <f t="shared" si="18"/>
        <v>4.7526705865613925</v>
      </c>
      <c r="J102">
        <f t="shared" si="19"/>
        <v>4.767408910464269</v>
      </c>
      <c r="K102">
        <f t="shared" si="14"/>
        <v>-7.1110242236879913</v>
      </c>
      <c r="L102">
        <f t="shared" si="20"/>
        <v>50.566665509877396</v>
      </c>
    </row>
    <row r="103" spans="1:12" x14ac:dyDescent="0.25">
      <c r="A103">
        <f t="shared" si="21"/>
        <v>1034.5499999999959</v>
      </c>
      <c r="B103">
        <v>54</v>
      </c>
      <c r="C103">
        <f t="shared" si="15"/>
        <v>49.312747479420864</v>
      </c>
      <c r="D103">
        <f t="shared" si="16"/>
        <v>203.37040089998612</v>
      </c>
      <c r="E103">
        <f t="shared" si="17"/>
        <v>4.6872525205791362</v>
      </c>
      <c r="F103">
        <f t="shared" si="18"/>
        <v>3.1539459399183292E-10</v>
      </c>
      <c r="G103">
        <f t="shared" si="18"/>
        <v>1.081784583596897E-4</v>
      </c>
      <c r="H103">
        <f t="shared" si="18"/>
        <v>1.9273478834176364E-2</v>
      </c>
      <c r="I103">
        <f t="shared" si="18"/>
        <v>5.3940288847252758</v>
      </c>
      <c r="J103">
        <f t="shared" si="19"/>
        <v>5.4134105423332066</v>
      </c>
      <c r="K103">
        <f t="shared" si="14"/>
        <v>-0.7261580217540704</v>
      </c>
      <c r="L103">
        <f t="shared" si="20"/>
        <v>0.52730547255778504</v>
      </c>
    </row>
    <row r="104" spans="1:12" x14ac:dyDescent="0.25">
      <c r="A104">
        <f t="shared" si="21"/>
        <v>1034.5999999999958</v>
      </c>
      <c r="B104">
        <v>59</v>
      </c>
      <c r="C104">
        <f t="shared" si="15"/>
        <v>49.281879645618005</v>
      </c>
      <c r="D104">
        <f t="shared" si="16"/>
        <v>203.32040089998617</v>
      </c>
      <c r="E104">
        <f t="shared" si="17"/>
        <v>9.7181203543819947</v>
      </c>
      <c r="F104">
        <f t="shared" si="18"/>
        <v>5.1539245501782997E-10</v>
      </c>
      <c r="G104">
        <f t="shared" si="18"/>
        <v>1.5262767253974198E-4</v>
      </c>
      <c r="H104">
        <f t="shared" si="18"/>
        <v>2.5219327667524126E-2</v>
      </c>
      <c r="I104">
        <f t="shared" si="18"/>
        <v>6.0939002766599604</v>
      </c>
      <c r="J104">
        <f t="shared" si="19"/>
        <v>6.1192722325154163</v>
      </c>
      <c r="K104">
        <f t="shared" si="14"/>
        <v>3.5988481218665784</v>
      </c>
      <c r="L104">
        <f t="shared" si="20"/>
        <v>12.951707804262599</v>
      </c>
    </row>
    <row r="105" spans="1:12" x14ac:dyDescent="0.25">
      <c r="A105">
        <f t="shared" si="21"/>
        <v>1034.6499999999958</v>
      </c>
      <c r="B105">
        <v>54</v>
      </c>
      <c r="C105">
        <f t="shared" si="15"/>
        <v>49.251011811815147</v>
      </c>
      <c r="D105">
        <f t="shared" si="16"/>
        <v>203.27040089998621</v>
      </c>
      <c r="E105">
        <f t="shared" si="17"/>
        <v>4.7489881881848532</v>
      </c>
      <c r="F105">
        <f t="shared" si="18"/>
        <v>8.3835583087684683E-10</v>
      </c>
      <c r="G105">
        <f t="shared" si="18"/>
        <v>2.1435434761055543E-4</v>
      </c>
      <c r="H105">
        <f t="shared" si="18"/>
        <v>3.2848339359450564E-2</v>
      </c>
      <c r="I105">
        <f t="shared" si="18"/>
        <v>6.853050615812184</v>
      </c>
      <c r="J105">
        <f t="shared" si="19"/>
        <v>6.8861133103576009</v>
      </c>
      <c r="K105">
        <f t="shared" si="14"/>
        <v>-2.1371251221727476</v>
      </c>
      <c r="L105">
        <f t="shared" si="20"/>
        <v>4.5673037878218814</v>
      </c>
    </row>
    <row r="106" spans="1:12" x14ac:dyDescent="0.25">
      <c r="A106">
        <f t="shared" si="21"/>
        <v>1034.6999999999957</v>
      </c>
      <c r="B106">
        <v>49</v>
      </c>
      <c r="C106">
        <f t="shared" si="15"/>
        <v>49.220143978012175</v>
      </c>
      <c r="D106">
        <f t="shared" si="16"/>
        <v>203.22040089998626</v>
      </c>
      <c r="E106">
        <f t="shared" si="17"/>
        <v>-0.22014397801217456</v>
      </c>
      <c r="F106">
        <f t="shared" si="18"/>
        <v>1.3574543805429965E-9</v>
      </c>
      <c r="G106">
        <f t="shared" si="18"/>
        <v>2.996662496280059E-4</v>
      </c>
      <c r="H106">
        <f t="shared" si="18"/>
        <v>4.2589236501938375E-2</v>
      </c>
      <c r="I106">
        <f t="shared" si="18"/>
        <v>7.6714782365361733</v>
      </c>
      <c r="J106">
        <f t="shared" si="19"/>
        <v>7.7143671406451944</v>
      </c>
      <c r="K106">
        <f t="shared" si="14"/>
        <v>-7.9345111186573689</v>
      </c>
      <c r="L106">
        <f t="shared" si="20"/>
        <v>62.956466692097415</v>
      </c>
    </row>
    <row r="107" spans="1:12" x14ac:dyDescent="0.25">
      <c r="A107">
        <f t="shared" si="21"/>
        <v>1034.7499999999957</v>
      </c>
      <c r="B107">
        <v>54</v>
      </c>
      <c r="C107">
        <f t="shared" si="15"/>
        <v>49.189276144209316</v>
      </c>
      <c r="D107">
        <f t="shared" si="16"/>
        <v>203.1704008999863</v>
      </c>
      <c r="E107">
        <f t="shared" si="17"/>
        <v>4.810723855790684</v>
      </c>
      <c r="F107">
        <f t="shared" si="18"/>
        <v>2.1879057957501454E-9</v>
      </c>
      <c r="G107">
        <f t="shared" si="18"/>
        <v>4.1701328439319198E-4</v>
      </c>
      <c r="H107">
        <f t="shared" si="18"/>
        <v>5.4965832692563471E-2</v>
      </c>
      <c r="I107">
        <f t="shared" si="18"/>
        <v>8.5483185273143665</v>
      </c>
      <c r="J107">
        <f t="shared" si="19"/>
        <v>8.6037013754792291</v>
      </c>
      <c r="K107">
        <f t="shared" si="14"/>
        <v>-3.7929775196885451</v>
      </c>
      <c r="L107">
        <f t="shared" si="20"/>
        <v>14.386678464862667</v>
      </c>
    </row>
    <row r="108" spans="1:12" x14ac:dyDescent="0.25">
      <c r="A108">
        <f t="shared" si="21"/>
        <v>1034.7999999999956</v>
      </c>
      <c r="B108">
        <v>57</v>
      </c>
      <c r="C108">
        <f t="shared" si="15"/>
        <v>49.158408310406458</v>
      </c>
      <c r="D108">
        <f t="shared" si="16"/>
        <v>203.12040089998635</v>
      </c>
      <c r="E108">
        <f t="shared" si="17"/>
        <v>7.8415916895935425</v>
      </c>
      <c r="F108">
        <f t="shared" si="18"/>
        <v>3.5102537779604256E-9</v>
      </c>
      <c r="G108">
        <f t="shared" si="18"/>
        <v>5.7765490966448191E-4</v>
      </c>
      <c r="H108">
        <f t="shared" si="18"/>
        <v>7.0614240112026785E-2</v>
      </c>
      <c r="I108">
        <f t="shared" si="18"/>
        <v>9.4817577855390009</v>
      </c>
      <c r="J108">
        <f t="shared" si="19"/>
        <v>9.5529496840709456</v>
      </c>
      <c r="K108">
        <f t="shared" si="14"/>
        <v>-1.7113579944774031</v>
      </c>
      <c r="L108">
        <f t="shared" si="20"/>
        <v>2.9287461852617191</v>
      </c>
    </row>
    <row r="109" spans="1:12" x14ac:dyDescent="0.25">
      <c r="A109">
        <f t="shared" si="21"/>
        <v>1034.8499999999956</v>
      </c>
      <c r="B109">
        <v>57</v>
      </c>
      <c r="C109">
        <f t="shared" si="15"/>
        <v>49.127540476603599</v>
      </c>
      <c r="D109">
        <f t="shared" si="16"/>
        <v>203.0704008999864</v>
      </c>
      <c r="E109">
        <f t="shared" si="17"/>
        <v>7.872459523396401</v>
      </c>
      <c r="F109">
        <f t="shared" si="18"/>
        <v>5.6060237517501347E-9</v>
      </c>
      <c r="G109">
        <f t="shared" si="18"/>
        <v>7.9651428498560847E-4</v>
      </c>
      <c r="H109">
        <f t="shared" si="18"/>
        <v>9.0302191407162016E-2</v>
      </c>
      <c r="I109">
        <f t="shared" si="18"/>
        <v>10.468959958378207</v>
      </c>
      <c r="J109">
        <f t="shared" si="19"/>
        <v>10.560058669676378</v>
      </c>
      <c r="K109">
        <f t="shared" si="14"/>
        <v>-2.6875991462799771</v>
      </c>
      <c r="L109">
        <f t="shared" si="20"/>
        <v>7.2231891710848615</v>
      </c>
    </row>
    <row r="110" spans="1:12" x14ac:dyDescent="0.25">
      <c r="A110">
        <f t="shared" si="21"/>
        <v>1034.8999999999955</v>
      </c>
      <c r="B110">
        <v>64</v>
      </c>
      <c r="C110">
        <f t="shared" si="15"/>
        <v>49.096672642800627</v>
      </c>
      <c r="D110">
        <f t="shared" si="16"/>
        <v>203.02040089998644</v>
      </c>
      <c r="E110">
        <f t="shared" si="17"/>
        <v>14.903327357199373</v>
      </c>
      <c r="F110">
        <f t="shared" si="18"/>
        <v>8.9120553026185991E-9</v>
      </c>
      <c r="G110">
        <f t="shared" si="18"/>
        <v>1.0932643598310827E-3</v>
      </c>
      <c r="H110">
        <f t="shared" si="18"/>
        <v>0.11495048571434154</v>
      </c>
      <c r="I110">
        <f t="shared" si="18"/>
        <v>11.506009859057185</v>
      </c>
      <c r="J110">
        <f t="shared" si="19"/>
        <v>11.622053618043413</v>
      </c>
      <c r="K110">
        <f t="shared" si="14"/>
        <v>3.2812737391559601</v>
      </c>
      <c r="L110">
        <f t="shared" si="20"/>
        <v>10.766757351274535</v>
      </c>
    </row>
    <row r="111" spans="1:12" x14ac:dyDescent="0.25">
      <c r="A111">
        <f t="shared" si="21"/>
        <v>1034.9499999999955</v>
      </c>
      <c r="B111">
        <v>59</v>
      </c>
      <c r="C111">
        <f t="shared" si="15"/>
        <v>49.065804808997768</v>
      </c>
      <c r="D111">
        <f t="shared" si="16"/>
        <v>202.97040089998649</v>
      </c>
      <c r="E111">
        <f t="shared" si="17"/>
        <v>9.9341951910022317</v>
      </c>
      <c r="F111">
        <f t="shared" si="18"/>
        <v>1.4102864506946779E-8</v>
      </c>
      <c r="G111">
        <f t="shared" si="18"/>
        <v>1.4936998355362567E-3</v>
      </c>
      <c r="H111">
        <f t="shared" si="18"/>
        <v>0.14565649429512509</v>
      </c>
      <c r="I111">
        <f t="shared" si="18"/>
        <v>12.587876292683729</v>
      </c>
      <c r="J111">
        <f t="shared" si="19"/>
        <v>12.735026500917256</v>
      </c>
      <c r="K111">
        <f t="shared" si="14"/>
        <v>-2.8008313099150239</v>
      </c>
      <c r="L111">
        <f t="shared" si="20"/>
        <v>7.8446560266003091</v>
      </c>
    </row>
    <row r="112" spans="1:12" x14ac:dyDescent="0.25">
      <c r="A112">
        <f t="shared" si="21"/>
        <v>1034.9999999999955</v>
      </c>
      <c r="B112">
        <v>55</v>
      </c>
      <c r="C112">
        <f t="shared" si="15"/>
        <v>49.03493697519491</v>
      </c>
      <c r="D112">
        <f t="shared" si="16"/>
        <v>202.92040089998653</v>
      </c>
      <c r="E112">
        <f t="shared" si="17"/>
        <v>5.9650630248050902</v>
      </c>
      <c r="F112">
        <f t="shared" si="18"/>
        <v>2.2214846434382041E-8</v>
      </c>
      <c r="G112">
        <f t="shared" si="18"/>
        <v>2.0314586989937547E-3</v>
      </c>
      <c r="H112">
        <f t="shared" si="18"/>
        <v>0.18371956846959644</v>
      </c>
      <c r="I112">
        <f t="shared" si="18"/>
        <v>13.708398221661971</v>
      </c>
      <c r="J112">
        <f t="shared" si="19"/>
        <v>13.894149271045407</v>
      </c>
      <c r="K112">
        <f t="shared" si="14"/>
        <v>-7.9290862462403169</v>
      </c>
      <c r="L112">
        <f t="shared" si="20"/>
        <v>62.870408700317363</v>
      </c>
    </row>
    <row r="113" spans="1:12" x14ac:dyDescent="0.25">
      <c r="A113">
        <f t="shared" si="21"/>
        <v>1035.0499999999954</v>
      </c>
      <c r="B113">
        <v>63</v>
      </c>
      <c r="C113">
        <f t="shared" si="15"/>
        <v>49.004069141392051</v>
      </c>
      <c r="D113">
        <f t="shared" si="16"/>
        <v>202.87040089998658</v>
      </c>
      <c r="E113">
        <f t="shared" si="17"/>
        <v>13.995930858607949</v>
      </c>
      <c r="F113">
        <f t="shared" si="18"/>
        <v>3.4832594073972805E-8</v>
      </c>
      <c r="G113">
        <f t="shared" si="18"/>
        <v>2.7501677349465571E-3</v>
      </c>
      <c r="H113">
        <f t="shared" si="18"/>
        <v>0.23066808046994333</v>
      </c>
      <c r="I113">
        <f t="shared" si="18"/>
        <v>14.860296645071044</v>
      </c>
      <c r="J113">
        <f t="shared" si="19"/>
        <v>15.093714928108527</v>
      </c>
      <c r="K113">
        <f t="shared" si="14"/>
        <v>-1.0977840695005785</v>
      </c>
      <c r="L113">
        <f t="shared" si="20"/>
        <v>1.2051298632492509</v>
      </c>
    </row>
    <row r="114" spans="1:12" x14ac:dyDescent="0.25">
      <c r="A114">
        <f t="shared" si="21"/>
        <v>1035.0999999999954</v>
      </c>
      <c r="B114">
        <v>58</v>
      </c>
      <c r="C114">
        <f t="shared" si="15"/>
        <v>48.973201307589079</v>
      </c>
      <c r="D114">
        <f t="shared" si="16"/>
        <v>202.82040089998662</v>
      </c>
      <c r="E114">
        <f t="shared" si="17"/>
        <v>9.0267986924109209</v>
      </c>
      <c r="F114">
        <f t="shared" si="18"/>
        <v>5.4366934183050654E-8</v>
      </c>
      <c r="G114">
        <f t="shared" si="18"/>
        <v>3.7060979159812728E-3</v>
      </c>
      <c r="H114">
        <f t="shared" si="18"/>
        <v>0.28828769640212165</v>
      </c>
      <c r="I114">
        <f t="shared" si="18"/>
        <v>16.035214263411408</v>
      </c>
      <c r="J114">
        <f t="shared" si="19"/>
        <v>16.327208112096447</v>
      </c>
      <c r="K114">
        <f t="shared" si="14"/>
        <v>-7.3004094196855256</v>
      </c>
      <c r="L114">
        <f t="shared" si="20"/>
        <v>53.295977695033152</v>
      </c>
    </row>
    <row r="115" spans="1:12" x14ac:dyDescent="0.25">
      <c r="A115">
        <f t="shared" si="21"/>
        <v>1035.1499999999953</v>
      </c>
      <c r="B115">
        <v>58</v>
      </c>
      <c r="C115">
        <f t="shared" si="15"/>
        <v>48.942333473786221</v>
      </c>
      <c r="D115">
        <f t="shared" si="16"/>
        <v>202.77040089998667</v>
      </c>
      <c r="E115">
        <f t="shared" si="17"/>
        <v>9.0576665262137794</v>
      </c>
      <c r="F115">
        <f t="shared" si="18"/>
        <v>8.4467645624830035E-8</v>
      </c>
      <c r="G115">
        <f t="shared" si="18"/>
        <v>4.9714275797483097E-3</v>
      </c>
      <c r="H115">
        <f t="shared" si="18"/>
        <v>0.35865033057279438</v>
      </c>
      <c r="I115">
        <f t="shared" si="18"/>
        <v>17.223784261572575</v>
      </c>
      <c r="J115">
        <f t="shared" si="19"/>
        <v>17.587406104192763</v>
      </c>
      <c r="K115">
        <f t="shared" si="14"/>
        <v>-8.5297395779789831</v>
      </c>
      <c r="L115">
        <f t="shared" si="20"/>
        <v>72.756457268141077</v>
      </c>
    </row>
    <row r="116" spans="1:12" x14ac:dyDescent="0.25">
      <c r="A116">
        <f t="shared" si="21"/>
        <v>1035.1999999999953</v>
      </c>
      <c r="B116">
        <v>62</v>
      </c>
      <c r="C116">
        <f t="shared" si="15"/>
        <v>48.911465639983362</v>
      </c>
      <c r="D116">
        <f t="shared" si="16"/>
        <v>202.72040089998671</v>
      </c>
      <c r="E116">
        <f t="shared" si="17"/>
        <v>13.088534360016638</v>
      </c>
      <c r="F116">
        <f t="shared" si="18"/>
        <v>1.3063286640782992E-7</v>
      </c>
      <c r="G116">
        <f t="shared" si="18"/>
        <v>6.6382234418266841E-3</v>
      </c>
      <c r="H116">
        <f t="shared" si="18"/>
        <v>0.44414306407087362</v>
      </c>
      <c r="I116">
        <f t="shared" si="18"/>
        <v>18.415728688039529</v>
      </c>
      <c r="J116">
        <f t="shared" si="19"/>
        <v>18.866510106185096</v>
      </c>
      <c r="K116">
        <f t="shared" si="14"/>
        <v>-5.7779757461684582</v>
      </c>
      <c r="L116">
        <f t="shared" si="20"/>
        <v>33.385003723310952</v>
      </c>
    </row>
    <row r="117" spans="1:12" x14ac:dyDescent="0.25">
      <c r="A117">
        <f t="shared" si="21"/>
        <v>1035.2499999999952</v>
      </c>
      <c r="B117">
        <v>72</v>
      </c>
      <c r="C117">
        <f t="shared" si="15"/>
        <v>48.880597806180504</v>
      </c>
      <c r="D117">
        <f t="shared" si="16"/>
        <v>202.67040089998676</v>
      </c>
      <c r="E117">
        <f t="shared" si="17"/>
        <v>23.119402193819496</v>
      </c>
      <c r="F117">
        <f t="shared" si="18"/>
        <v>2.0110415563587174E-7</v>
      </c>
      <c r="G117">
        <f t="shared" si="18"/>
        <v>8.8232612238120026E-3</v>
      </c>
      <c r="H117">
        <f t="shared" si="18"/>
        <v>0.54749613112438489</v>
      </c>
      <c r="I117">
        <f t="shared" si="18"/>
        <v>19.599985963755806</v>
      </c>
      <c r="J117">
        <f t="shared" si="19"/>
        <v>20.15630555720816</v>
      </c>
      <c r="K117">
        <f t="shared" si="14"/>
        <v>2.9630966366113363</v>
      </c>
      <c r="L117">
        <f t="shared" si="20"/>
        <v>8.7799416778974138</v>
      </c>
    </row>
    <row r="118" spans="1:12" x14ac:dyDescent="0.25">
      <c r="A118">
        <f t="shared" si="21"/>
        <v>1035.2999999999952</v>
      </c>
      <c r="B118">
        <v>67</v>
      </c>
      <c r="C118">
        <f t="shared" si="15"/>
        <v>48.849729972377531</v>
      </c>
      <c r="D118">
        <f t="shared" si="16"/>
        <v>202.62040089998681</v>
      </c>
      <c r="E118">
        <f t="shared" si="17"/>
        <v>18.150270027622469</v>
      </c>
      <c r="F118">
        <f t="shared" si="18"/>
        <v>3.0817411314424217E-7</v>
      </c>
      <c r="G118">
        <f t="shared" si="18"/>
        <v>1.1673818296247276E-2</v>
      </c>
      <c r="H118">
        <f t="shared" si="18"/>
        <v>0.67180888935946703</v>
      </c>
      <c r="I118">
        <f t="shared" si="18"/>
        <v>20.764866052699965</v>
      </c>
      <c r="J118">
        <f t="shared" si="19"/>
        <v>21.448349068529794</v>
      </c>
      <c r="K118">
        <f t="shared" si="14"/>
        <v>-3.2980790409073251</v>
      </c>
      <c r="L118">
        <f t="shared" si="20"/>
        <v>10.877325360072181</v>
      </c>
    </row>
    <row r="119" spans="1:12" x14ac:dyDescent="0.25">
      <c r="A119">
        <f t="shared" si="21"/>
        <v>1035.3499999999951</v>
      </c>
      <c r="B119">
        <v>66</v>
      </c>
      <c r="C119">
        <f t="shared" si="15"/>
        <v>48.818862138574673</v>
      </c>
      <c r="D119">
        <f t="shared" si="16"/>
        <v>202.57040089998685</v>
      </c>
      <c r="E119">
        <f t="shared" si="17"/>
        <v>17.181137861425327</v>
      </c>
      <c r="F119">
        <f t="shared" si="18"/>
        <v>4.7008650734167512E-7</v>
      </c>
      <c r="G119">
        <f t="shared" si="18"/>
        <v>1.537457935705047E-2</v>
      </c>
      <c r="H119">
        <f t="shared" si="18"/>
        <v>0.82057250129119919</v>
      </c>
      <c r="I119">
        <f t="shared" si="18"/>
        <v>21.898230806393382</v>
      </c>
      <c r="J119">
        <f t="shared" si="19"/>
        <v>22.73417835712814</v>
      </c>
      <c r="K119">
        <f t="shared" si="14"/>
        <v>-5.5530404957028132</v>
      </c>
      <c r="L119">
        <f t="shared" si="20"/>
        <v>30.836258746915345</v>
      </c>
    </row>
    <row r="120" spans="1:12" x14ac:dyDescent="0.25">
      <c r="A120">
        <f t="shared" si="21"/>
        <v>1035.3999999999951</v>
      </c>
      <c r="B120">
        <v>65</v>
      </c>
      <c r="C120">
        <f t="shared" si="15"/>
        <v>48.787994304771814</v>
      </c>
      <c r="D120">
        <f t="shared" si="16"/>
        <v>202.5204008999869</v>
      </c>
      <c r="E120">
        <f t="shared" si="17"/>
        <v>16.212005695228186</v>
      </c>
      <c r="F120">
        <f t="shared" si="18"/>
        <v>7.1378256982862039E-7</v>
      </c>
      <c r="G120">
        <f t="shared" si="18"/>
        <v>2.0155801704169828E-2</v>
      </c>
      <c r="H120">
        <f t="shared" si="18"/>
        <v>0.99768787247858848</v>
      </c>
      <c r="I120">
        <f t="shared" si="18"/>
        <v>22.987695998224329</v>
      </c>
      <c r="J120">
        <f t="shared" si="19"/>
        <v>24.005540386189658</v>
      </c>
      <c r="K120">
        <f t="shared" si="14"/>
        <v>-7.7935346909614722</v>
      </c>
      <c r="L120">
        <f t="shared" si="20"/>
        <v>60.739182979219933</v>
      </c>
    </row>
    <row r="121" spans="1:12" x14ac:dyDescent="0.25">
      <c r="A121">
        <f t="shared" si="21"/>
        <v>1035.449999999995</v>
      </c>
      <c r="B121">
        <v>91</v>
      </c>
      <c r="C121">
        <f t="shared" si="15"/>
        <v>48.757126470968956</v>
      </c>
      <c r="D121">
        <f t="shared" si="16"/>
        <v>202.47040089998694</v>
      </c>
      <c r="E121">
        <f t="shared" si="17"/>
        <v>42.242873529031044</v>
      </c>
      <c r="F121">
        <f t="shared" si="18"/>
        <v>1.0788488732464856E-6</v>
      </c>
      <c r="G121">
        <f t="shared" si="18"/>
        <v>2.6302887833230537E-2</v>
      </c>
      <c r="H121">
        <f t="shared" si="18"/>
        <v>1.2074772267020333</v>
      </c>
      <c r="I121">
        <f t="shared" si="18"/>
        <v>24.020850634416629</v>
      </c>
      <c r="J121">
        <f t="shared" si="19"/>
        <v>25.254631827800765</v>
      </c>
      <c r="K121">
        <f t="shared" si="14"/>
        <v>16.98824170123028</v>
      </c>
      <c r="L121">
        <f t="shared" si="20"/>
        <v>288.60035609941946</v>
      </c>
    </row>
    <row r="122" spans="1:12" x14ac:dyDescent="0.25">
      <c r="A122">
        <f t="shared" si="21"/>
        <v>1035.499999999995</v>
      </c>
      <c r="B122">
        <v>76</v>
      </c>
      <c r="C122">
        <f t="shared" si="15"/>
        <v>48.726258637165984</v>
      </c>
      <c r="D122">
        <f t="shared" si="16"/>
        <v>202.42040089998699</v>
      </c>
      <c r="E122">
        <f t="shared" si="17"/>
        <v>27.273741362834016</v>
      </c>
      <c r="F122">
        <f t="shared" si="18"/>
        <v>1.6231617780466201E-6</v>
      </c>
      <c r="G122">
        <f t="shared" si="18"/>
        <v>3.4167508423197421E-2</v>
      </c>
      <c r="H122">
        <f t="shared" si="18"/>
        <v>1.454687561642233</v>
      </c>
      <c r="I122">
        <f t="shared" si="18"/>
        <v>24.985488310104078</v>
      </c>
      <c r="J122">
        <f t="shared" si="19"/>
        <v>26.474345003331287</v>
      </c>
      <c r="K122">
        <f t="shared" si="14"/>
        <v>0.79939635950272958</v>
      </c>
      <c r="L122">
        <f t="shared" si="20"/>
        <v>0.63903453958621725</v>
      </c>
    </row>
    <row r="123" spans="1:12" x14ac:dyDescent="0.25">
      <c r="A123">
        <f t="shared" si="21"/>
        <v>1035.549999999995</v>
      </c>
      <c r="B123">
        <v>90</v>
      </c>
      <c r="C123">
        <f t="shared" si="15"/>
        <v>48.695390803363125</v>
      </c>
      <c r="D123">
        <f t="shared" si="16"/>
        <v>202.37040089998703</v>
      </c>
      <c r="E123">
        <f t="shared" si="17"/>
        <v>41.304609196636875</v>
      </c>
      <c r="F123">
        <f t="shared" si="18"/>
        <v>2.4309136030588779E-6</v>
      </c>
      <c r="G123">
        <f t="shared" si="18"/>
        <v>4.4180406624497751E-2</v>
      </c>
      <c r="H123">
        <f t="shared" si="18"/>
        <v>1.744484132373237</v>
      </c>
      <c r="I123">
        <f t="shared" si="18"/>
        <v>25.86984471209</v>
      </c>
      <c r="J123">
        <f t="shared" si="19"/>
        <v>27.658511682001336</v>
      </c>
      <c r="K123">
        <f t="shared" si="14"/>
        <v>13.646097514635539</v>
      </c>
      <c r="L123">
        <f t="shared" si="20"/>
        <v>186.21597737894223</v>
      </c>
    </row>
    <row r="124" spans="1:12" x14ac:dyDescent="0.25">
      <c r="A124">
        <f t="shared" si="21"/>
        <v>1035.5999999999949</v>
      </c>
      <c r="B124">
        <v>69</v>
      </c>
      <c r="C124">
        <f t="shared" si="15"/>
        <v>48.664522969560267</v>
      </c>
      <c r="D124">
        <f t="shared" si="16"/>
        <v>202.32040089998708</v>
      </c>
      <c r="E124">
        <f t="shared" si="17"/>
        <v>20.335477030439733</v>
      </c>
      <c r="F124">
        <f t="shared" si="18"/>
        <v>3.6239630557253498E-6</v>
      </c>
      <c r="G124">
        <f t="shared" si="18"/>
        <v>5.6865993167532901E-2</v>
      </c>
      <c r="H124">
        <f t="shared" si="18"/>
        <v>2.08243206775624</v>
      </c>
      <c r="I124">
        <f t="shared" si="18"/>
        <v>26.662834890404238</v>
      </c>
      <c r="J124">
        <f t="shared" si="19"/>
        <v>28.802136575291065</v>
      </c>
      <c r="K124">
        <f t="shared" si="14"/>
        <v>-8.466659544851332</v>
      </c>
      <c r="L124">
        <f t="shared" si="20"/>
        <v>71.684323848422167</v>
      </c>
    </row>
    <row r="125" spans="1:12" x14ac:dyDescent="0.25">
      <c r="A125">
        <f t="shared" si="21"/>
        <v>1035.6499999999949</v>
      </c>
      <c r="B125">
        <v>76</v>
      </c>
      <c r="C125">
        <f t="shared" si="15"/>
        <v>48.633655135757408</v>
      </c>
      <c r="D125">
        <f t="shared" si="16"/>
        <v>202.27040089998712</v>
      </c>
      <c r="E125">
        <f t="shared" si="17"/>
        <v>27.366344864242592</v>
      </c>
      <c r="F125">
        <f t="shared" si="18"/>
        <v>5.3777984385134113E-6</v>
      </c>
      <c r="G125">
        <f t="shared" si="18"/>
        <v>7.2858809334194474E-2</v>
      </c>
      <c r="H125">
        <f t="shared" si="18"/>
        <v>2.4744642498935745</v>
      </c>
      <c r="I125">
        <f t="shared" si="18"/>
        <v>27.354283657684395</v>
      </c>
      <c r="J125">
        <f t="shared" si="19"/>
        <v>29.9016120947106</v>
      </c>
      <c r="K125">
        <f t="shared" si="14"/>
        <v>-2.5352672304680084</v>
      </c>
      <c r="L125">
        <f t="shared" si="20"/>
        <v>6.4275799298849252</v>
      </c>
    </row>
    <row r="126" spans="1:12" x14ac:dyDescent="0.25">
      <c r="A126">
        <f t="shared" si="21"/>
        <v>1035.6999999999948</v>
      </c>
      <c r="B126">
        <v>72</v>
      </c>
      <c r="C126">
        <f t="shared" si="15"/>
        <v>48.602787301954436</v>
      </c>
      <c r="D126">
        <f t="shared" si="16"/>
        <v>202.22040089998717</v>
      </c>
      <c r="E126">
        <f t="shared" si="17"/>
        <v>23.397212698045564</v>
      </c>
      <c r="F126">
        <f t="shared" si="18"/>
        <v>7.9438640131078536E-6</v>
      </c>
      <c r="G126">
        <f t="shared" si="18"/>
        <v>9.2921889471770269E-2</v>
      </c>
      <c r="H126">
        <f t="shared" si="18"/>
        <v>2.926833691954692</v>
      </c>
      <c r="I126">
        <f t="shared" si="18"/>
        <v>27.935142448895039</v>
      </c>
      <c r="J126">
        <f t="shared" si="19"/>
        <v>30.954905974185515</v>
      </c>
      <c r="K126">
        <f t="shared" si="14"/>
        <v>-7.5576932761399505</v>
      </c>
      <c r="L126">
        <f t="shared" si="20"/>
        <v>57.118727656211014</v>
      </c>
    </row>
    <row r="127" spans="1:12" x14ac:dyDescent="0.25">
      <c r="A127">
        <f t="shared" si="21"/>
        <v>1035.7499999999948</v>
      </c>
      <c r="B127">
        <v>81</v>
      </c>
      <c r="C127">
        <f t="shared" si="15"/>
        <v>48.571919468151577</v>
      </c>
      <c r="D127">
        <f t="shared" si="16"/>
        <v>202.17040089998721</v>
      </c>
      <c r="E127">
        <f t="shared" si="17"/>
        <v>32.428080531848423</v>
      </c>
      <c r="F127">
        <f t="shared" si="18"/>
        <v>1.1680612128176396E-5</v>
      </c>
      <c r="G127">
        <f t="shared" si="18"/>
        <v>0.1179669948001968</v>
      </c>
      <c r="H127">
        <f t="shared" si="18"/>
        <v>3.4460488462976557</v>
      </c>
      <c r="I127">
        <f t="shared" si="18"/>
        <v>28.397686193971534</v>
      </c>
      <c r="J127">
        <f t="shared" si="19"/>
        <v>31.961713715681515</v>
      </c>
      <c r="K127">
        <f t="shared" si="14"/>
        <v>0.46636681616690723</v>
      </c>
      <c r="L127">
        <f t="shared" si="20"/>
        <v>0.21749800722165785</v>
      </c>
    </row>
    <row r="128" spans="1:12" x14ac:dyDescent="0.25">
      <c r="A128">
        <f t="shared" si="21"/>
        <v>1035.7999999999947</v>
      </c>
      <c r="B128">
        <v>98</v>
      </c>
      <c r="C128">
        <f t="shared" si="15"/>
        <v>48.541051634348719</v>
      </c>
      <c r="D128">
        <f t="shared" si="16"/>
        <v>202.12040089998726</v>
      </c>
      <c r="E128">
        <f t="shared" si="17"/>
        <v>49.458948365651281</v>
      </c>
      <c r="F128">
        <f t="shared" si="18"/>
        <v>1.7096449422054131E-5</v>
      </c>
      <c r="G128">
        <f t="shared" si="18"/>
        <v>0.14907661435916203</v>
      </c>
      <c r="H128">
        <f t="shared" si="18"/>
        <v>4.0387905719526405</v>
      </c>
      <c r="I128">
        <f t="shared" si="18"/>
        <v>28.735684221573642</v>
      </c>
      <c r="J128">
        <f t="shared" si="19"/>
        <v>32.923568504334867</v>
      </c>
      <c r="K128">
        <f t="shared" si="14"/>
        <v>16.535379861316414</v>
      </c>
      <c r="L128">
        <f t="shared" si="20"/>
        <v>273.41878715802847</v>
      </c>
    </row>
    <row r="129" spans="1:12" x14ac:dyDescent="0.25">
      <c r="A129">
        <f t="shared" si="21"/>
        <v>1035.8499999999947</v>
      </c>
      <c r="B129">
        <v>91</v>
      </c>
      <c r="C129">
        <f t="shared" si="15"/>
        <v>48.51018380054586</v>
      </c>
      <c r="D129">
        <f t="shared" si="16"/>
        <v>202.07040089998731</v>
      </c>
      <c r="E129">
        <f t="shared" si="17"/>
        <v>42.48981619945414</v>
      </c>
      <c r="F129">
        <f t="shared" si="18"/>
        <v>2.4908797966720146E-5</v>
      </c>
      <c r="G129">
        <f t="shared" si="18"/>
        <v>0.18752753607403888</v>
      </c>
      <c r="H129">
        <f t="shared" si="18"/>
        <v>4.71180989402405</v>
      </c>
      <c r="I129">
        <f t="shared" si="18"/>
        <v>28.944539910817362</v>
      </c>
      <c r="J129">
        <f t="shared" si="19"/>
        <v>33.843902249713416</v>
      </c>
      <c r="K129">
        <f t="shared" si="14"/>
        <v>8.6459139497407236</v>
      </c>
      <c r="L129">
        <f t="shared" si="20"/>
        <v>74.751828026321235</v>
      </c>
    </row>
    <row r="130" spans="1:12" x14ac:dyDescent="0.25">
      <c r="A130">
        <f t="shared" si="21"/>
        <v>1035.8999999999946</v>
      </c>
      <c r="B130">
        <v>83</v>
      </c>
      <c r="C130">
        <f t="shared" si="15"/>
        <v>48.479315966742888</v>
      </c>
      <c r="D130">
        <f t="shared" si="16"/>
        <v>202.02040089998735</v>
      </c>
      <c r="E130">
        <f t="shared" si="17"/>
        <v>34.520684033257112</v>
      </c>
      <c r="F130">
        <f t="shared" si="18"/>
        <v>3.6124856929877299E-5</v>
      </c>
      <c r="G130">
        <f t="shared" si="18"/>
        <v>0.23481568070170528</v>
      </c>
      <c r="H130">
        <f t="shared" si="18"/>
        <v>5.4718061990279594</v>
      </c>
      <c r="I130">
        <f t="shared" si="18"/>
        <v>29.02139471610791</v>
      </c>
      <c r="J130">
        <f t="shared" si="19"/>
        <v>34.728052720694507</v>
      </c>
      <c r="K130">
        <f t="shared" si="14"/>
        <v>-0.20736868743739478</v>
      </c>
      <c r="L130">
        <f t="shared" si="20"/>
        <v>4.3001772529507931E-2</v>
      </c>
    </row>
    <row r="131" spans="1:12" x14ac:dyDescent="0.25">
      <c r="A131">
        <f t="shared" si="21"/>
        <v>1035.9499999999946</v>
      </c>
      <c r="B131">
        <v>79</v>
      </c>
      <c r="C131">
        <f t="shared" si="15"/>
        <v>48.44844813294003</v>
      </c>
      <c r="D131">
        <f t="shared" si="16"/>
        <v>201.9704008999874</v>
      </c>
      <c r="E131">
        <f t="shared" si="17"/>
        <v>30.55155186705997</v>
      </c>
      <c r="F131">
        <f t="shared" si="18"/>
        <v>5.2151406149965232E-5</v>
      </c>
      <c r="G131">
        <f t="shared" si="18"/>
        <v>0.29268176424945386</v>
      </c>
      <c r="H131">
        <f t="shared" si="18"/>
        <v>6.3252861261778754</v>
      </c>
      <c r="I131">
        <f t="shared" si="18"/>
        <v>28.965193274369014</v>
      </c>
      <c r="J131">
        <f t="shared" si="19"/>
        <v>35.583213316202496</v>
      </c>
      <c r="K131">
        <f t="shared" si="14"/>
        <v>-5.0316614491425256</v>
      </c>
      <c r="L131">
        <f t="shared" si="20"/>
        <v>25.317616938787062</v>
      </c>
    </row>
    <row r="132" spans="1:12" x14ac:dyDescent="0.25">
      <c r="A132">
        <f t="shared" si="21"/>
        <v>1035.9999999999945</v>
      </c>
      <c r="B132">
        <v>74</v>
      </c>
      <c r="C132">
        <f t="shared" si="15"/>
        <v>48.417580299137171</v>
      </c>
      <c r="D132">
        <f t="shared" si="16"/>
        <v>201.92040089998744</v>
      </c>
      <c r="E132">
        <f t="shared" si="17"/>
        <v>25.582419700862829</v>
      </c>
      <c r="F132">
        <f t="shared" si="18"/>
        <v>7.4943234152261888E-5</v>
      </c>
      <c r="G132">
        <f t="shared" si="18"/>
        <v>0.3631372117216588</v>
      </c>
      <c r="H132">
        <f t="shared" si="18"/>
        <v>7.2784041259557402</v>
      </c>
      <c r="I132">
        <f t="shared" si="18"/>
        <v>28.776707521767882</v>
      </c>
      <c r="J132">
        <f t="shared" si="19"/>
        <v>36.418323802679431</v>
      </c>
      <c r="K132">
        <f t="shared" si="14"/>
        <v>-10.835904101816602</v>
      </c>
      <c r="L132">
        <f t="shared" si="20"/>
        <v>117.41681770376587</v>
      </c>
    </row>
    <row r="133" spans="1:12" x14ac:dyDescent="0.25">
      <c r="A133">
        <f t="shared" si="21"/>
        <v>1036.0499999999945</v>
      </c>
      <c r="B133">
        <v>81</v>
      </c>
      <c r="C133">
        <f t="shared" si="15"/>
        <v>48.386712465334313</v>
      </c>
      <c r="D133">
        <f t="shared" si="16"/>
        <v>201.87040089998749</v>
      </c>
      <c r="E133">
        <f t="shared" si="17"/>
        <v>32.613287534665687</v>
      </c>
      <c r="F133">
        <f t="shared" si="18"/>
        <v>1.0720261039368595E-4</v>
      </c>
      <c r="G133">
        <f t="shared" si="18"/>
        <v>0.44848958927954657</v>
      </c>
      <c r="H133">
        <f t="shared" si="18"/>
        <v>8.3367864484667802</v>
      </c>
      <c r="I133">
        <f t="shared" si="18"/>
        <v>28.458519049564327</v>
      </c>
      <c r="J133">
        <f t="shared" si="19"/>
        <v>37.243902289921046</v>
      </c>
      <c r="K133">
        <f t="shared" si="14"/>
        <v>-4.6306147552553583</v>
      </c>
      <c r="L133">
        <f t="shared" si="20"/>
        <v>21.442593011588642</v>
      </c>
    </row>
    <row r="134" spans="1:12" x14ac:dyDescent="0.25">
      <c r="A134">
        <f t="shared" si="21"/>
        <v>1036.0999999999945</v>
      </c>
      <c r="B134">
        <v>95</v>
      </c>
      <c r="C134">
        <f t="shared" si="15"/>
        <v>48.35584463153134</v>
      </c>
      <c r="D134">
        <f t="shared" si="16"/>
        <v>201.82040089998753</v>
      </c>
      <c r="E134">
        <f t="shared" si="17"/>
        <v>46.64415536846866</v>
      </c>
      <c r="F134">
        <f t="shared" si="18"/>
        <v>1.5264578319083022E-4</v>
      </c>
      <c r="G134">
        <f t="shared" si="18"/>
        <v>0.55136665695819809</v>
      </c>
      <c r="H134">
        <f t="shared" si="18"/>
        <v>9.5053411730872668</v>
      </c>
      <c r="I134">
        <f t="shared" si="18"/>
        <v>28.014960262832659</v>
      </c>
      <c r="J134">
        <f t="shared" si="19"/>
        <v>38.071820738661316</v>
      </c>
      <c r="K134">
        <f t="shared" si="14"/>
        <v>8.5723346298073437</v>
      </c>
      <c r="L134">
        <f t="shared" si="20"/>
        <v>73.484921005394213</v>
      </c>
    </row>
    <row r="135" spans="1:12" x14ac:dyDescent="0.25">
      <c r="A135">
        <f t="shared" si="21"/>
        <v>1036.1499999999944</v>
      </c>
      <c r="B135">
        <v>78</v>
      </c>
      <c r="C135">
        <f t="shared" si="15"/>
        <v>48.324976797728482</v>
      </c>
      <c r="D135">
        <f t="shared" si="16"/>
        <v>201.77040089998758</v>
      </c>
      <c r="E135">
        <f t="shared" si="17"/>
        <v>29.675023202271518</v>
      </c>
      <c r="F135">
        <f t="shared" si="18"/>
        <v>2.1635691671720601E-4</v>
      </c>
      <c r="G135">
        <f t="shared" si="18"/>
        <v>0.67473797526772805</v>
      </c>
      <c r="H135">
        <f t="shared" si="18"/>
        <v>10.788057769411679</v>
      </c>
      <c r="I135">
        <f t="shared" si="18"/>
        <v>27.452016216801599</v>
      </c>
      <c r="J135">
        <f t="shared" si="19"/>
        <v>38.915028318397724</v>
      </c>
      <c r="K135">
        <f t="shared" si="14"/>
        <v>-9.2400051161262056</v>
      </c>
      <c r="L135">
        <f t="shared" si="20"/>
        <v>85.377694546038455</v>
      </c>
    </row>
    <row r="136" spans="1:12" x14ac:dyDescent="0.25">
      <c r="A136">
        <f t="shared" si="21"/>
        <v>1036.1999999999944</v>
      </c>
      <c r="B136">
        <v>87</v>
      </c>
      <c r="C136">
        <f t="shared" si="15"/>
        <v>48.294108963925623</v>
      </c>
      <c r="D136">
        <f t="shared" si="16"/>
        <v>201.72040089998762</v>
      </c>
      <c r="E136">
        <f t="shared" si="17"/>
        <v>38.705891036074377</v>
      </c>
      <c r="F136">
        <f t="shared" si="18"/>
        <v>3.0525534507645823E-4</v>
      </c>
      <c r="G136">
        <f t="shared" si="18"/>
        <v>0.82193283310526932</v>
      </c>
      <c r="H136">
        <f t="shared" si="18"/>
        <v>12.187800553277629</v>
      </c>
      <c r="I136">
        <f t="shared" si="18"/>
        <v>26.777190239873683</v>
      </c>
      <c r="J136">
        <f t="shared" si="19"/>
        <v>39.787228881601656</v>
      </c>
      <c r="K136">
        <f t="shared" si="14"/>
        <v>-1.0813378455272797</v>
      </c>
      <c r="L136">
        <f t="shared" si="20"/>
        <v>1.169291536169579</v>
      </c>
    </row>
    <row r="137" spans="1:12" x14ac:dyDescent="0.25">
      <c r="A137">
        <f t="shared" si="21"/>
        <v>1036.2499999999943</v>
      </c>
      <c r="B137">
        <v>81</v>
      </c>
      <c r="C137">
        <f t="shared" si="15"/>
        <v>48.263241130122765</v>
      </c>
      <c r="D137">
        <f t="shared" si="16"/>
        <v>201.67040089998767</v>
      </c>
      <c r="E137">
        <f t="shared" si="17"/>
        <v>32.736758869877235</v>
      </c>
      <c r="F137">
        <f t="shared" si="18"/>
        <v>4.2870869521691862E-4</v>
      </c>
      <c r="G137">
        <f t="shared" si="18"/>
        <v>0.99665310969390852</v>
      </c>
      <c r="H137">
        <f t="shared" si="18"/>
        <v>13.706101231578629</v>
      </c>
      <c r="I137">
        <f t="shared" si="18"/>
        <v>25.999337560291618</v>
      </c>
      <c r="J137">
        <f t="shared" si="19"/>
        <v>40.70252061025937</v>
      </c>
      <c r="K137">
        <f t="shared" si="14"/>
        <v>-7.9657617403821348</v>
      </c>
      <c r="L137">
        <f t="shared" si="20"/>
        <v>63.453360104535818</v>
      </c>
    </row>
    <row r="138" spans="1:12" x14ac:dyDescent="0.25">
      <c r="A138">
        <f t="shared" si="21"/>
        <v>1036.2999999999943</v>
      </c>
      <c r="B138">
        <v>86</v>
      </c>
      <c r="C138">
        <f t="shared" si="15"/>
        <v>48.232373296319793</v>
      </c>
      <c r="D138">
        <f t="shared" si="16"/>
        <v>201.62040089998771</v>
      </c>
      <c r="E138">
        <f t="shared" si="17"/>
        <v>37.767626703680207</v>
      </c>
      <c r="F138">
        <f t="shared" si="18"/>
        <v>5.9933249925023084E-4</v>
      </c>
      <c r="G138">
        <f t="shared" si="18"/>
        <v>1.2029795493861259</v>
      </c>
      <c r="H138">
        <f t="shared" si="18"/>
        <v>15.342956473023188</v>
      </c>
      <c r="I138">
        <f t="shared" si="18"/>
        <v>25.128472091457777</v>
      </c>
      <c r="J138">
        <f t="shared" si="19"/>
        <v>41.675007446366337</v>
      </c>
      <c r="K138">
        <f t="shared" si="14"/>
        <v>-3.9073807426861293</v>
      </c>
      <c r="L138">
        <f t="shared" si="20"/>
        <v>15.267624268314409</v>
      </c>
    </row>
    <row r="139" spans="1:12" x14ac:dyDescent="0.25">
      <c r="A139">
        <f t="shared" si="21"/>
        <v>1036.3499999999942</v>
      </c>
      <c r="B139">
        <v>105</v>
      </c>
      <c r="C139">
        <f t="shared" si="15"/>
        <v>48.201505462516934</v>
      </c>
      <c r="D139">
        <f t="shared" si="16"/>
        <v>201.57040089998776</v>
      </c>
      <c r="E139">
        <f t="shared" si="17"/>
        <v>56.798494537483066</v>
      </c>
      <c r="F139">
        <f t="shared" si="18"/>
        <v>8.3402656877845183E-4</v>
      </c>
      <c r="G139">
        <f t="shared" si="18"/>
        <v>1.445369825914016</v>
      </c>
      <c r="H139">
        <f t="shared" si="18"/>
        <v>17.096637054576231</v>
      </c>
      <c r="I139">
        <f t="shared" si="18"/>
        <v>24.17555226397598</v>
      </c>
      <c r="J139">
        <f t="shared" si="19"/>
        <v>42.718393171035004</v>
      </c>
      <c r="K139">
        <f t="shared" si="14"/>
        <v>14.080101366448062</v>
      </c>
      <c r="L139">
        <f t="shared" si="20"/>
        <v>198.2492544894526</v>
      </c>
    </row>
    <row r="140" spans="1:12" x14ac:dyDescent="0.25">
      <c r="A140">
        <f t="shared" si="21"/>
        <v>1036.3999999999942</v>
      </c>
      <c r="B140">
        <v>107</v>
      </c>
      <c r="C140">
        <f t="shared" si="15"/>
        <v>48.170637628714076</v>
      </c>
      <c r="D140">
        <f t="shared" si="16"/>
        <v>201.52040089998781</v>
      </c>
      <c r="E140">
        <f t="shared" si="17"/>
        <v>58.829362371285924</v>
      </c>
      <c r="F140">
        <f t="shared" si="18"/>
        <v>1.1553098193181281E-3</v>
      </c>
      <c r="G140">
        <f t="shared" si="18"/>
        <v>1.7286467136372894</v>
      </c>
      <c r="H140">
        <f t="shared" si="18"/>
        <v>18.963515571022295</v>
      </c>
      <c r="I140">
        <f t="shared" ref="I140" si="22">I$5*EXP(-(($D140-I$6)^2)/(2*I$7^2))</f>
        <v>23.152252295407195</v>
      </c>
      <c r="J140">
        <f t="shared" si="19"/>
        <v>43.845569889886093</v>
      </c>
      <c r="K140">
        <f t="shared" ref="K140:K203" si="23">E140-J140</f>
        <v>14.983792481399831</v>
      </c>
      <c r="L140">
        <f t="shared" si="20"/>
        <v>224.51403712565411</v>
      </c>
    </row>
    <row r="141" spans="1:12" x14ac:dyDescent="0.25">
      <c r="A141">
        <f t="shared" si="21"/>
        <v>1036.4499999999941</v>
      </c>
      <c r="B141">
        <v>100</v>
      </c>
      <c r="C141">
        <f t="shared" ref="C141:C204" si="24">$O$12*A141+$P$12</f>
        <v>48.139769794911217</v>
      </c>
      <c r="D141">
        <f t="shared" ref="D141:D204" si="25">1253.6-A141-$M$5</f>
        <v>201.47040089998785</v>
      </c>
      <c r="E141">
        <f t="shared" ref="E141:E204" si="26">B141-C141</f>
        <v>51.860230205088783</v>
      </c>
      <c r="F141">
        <f t="shared" ref="F141:I204" si="27">F$5*EXP(-(($D141-F$6)^2)/(2*F$7^2))</f>
        <v>1.5930285699564878E-3</v>
      </c>
      <c r="G141">
        <f t="shared" si="27"/>
        <v>2.0579746794786389</v>
      </c>
      <c r="H141">
        <f t="shared" si="27"/>
        <v>20.937919916697684</v>
      </c>
      <c r="I141">
        <f t="shared" si="27"/>
        <v>22.070725547313941</v>
      </c>
      <c r="J141">
        <f t="shared" ref="J141:J204" si="28">F141+G141+H141+I141</f>
        <v>45.068213172060219</v>
      </c>
      <c r="K141">
        <f t="shared" si="23"/>
        <v>6.7920170330285643</v>
      </c>
      <c r="L141">
        <f t="shared" ref="L141:L204" si="29">(K141)^2</f>
        <v>46.131495376950141</v>
      </c>
    </row>
    <row r="142" spans="1:12" x14ac:dyDescent="0.25">
      <c r="A142">
        <f t="shared" ref="A142:A205" si="30">A141+$B$7</f>
        <v>1036.4999999999941</v>
      </c>
      <c r="B142">
        <v>71</v>
      </c>
      <c r="C142">
        <f t="shared" si="24"/>
        <v>48.108901961108245</v>
      </c>
      <c r="D142">
        <f t="shared" si="25"/>
        <v>201.4204008999879</v>
      </c>
      <c r="E142">
        <f t="shared" si="26"/>
        <v>22.891098038891755</v>
      </c>
      <c r="F142">
        <f t="shared" si="27"/>
        <v>2.1865287196422365E-3</v>
      </c>
      <c r="G142">
        <f t="shared" si="27"/>
        <v>2.4388232722495227</v>
      </c>
      <c r="H142">
        <f t="shared" si="27"/>
        <v>23.012019718052887</v>
      </c>
      <c r="I142">
        <f t="shared" si="27"/>
        <v>20.943366630589157</v>
      </c>
      <c r="J142">
        <f t="shared" si="28"/>
        <v>46.396396149611206</v>
      </c>
      <c r="K142">
        <f t="shared" si="23"/>
        <v>-23.505298110719451</v>
      </c>
      <c r="L142">
        <f t="shared" si="29"/>
        <v>552.49903927379137</v>
      </c>
    </row>
    <row r="143" spans="1:12" x14ac:dyDescent="0.25">
      <c r="A143">
        <f t="shared" si="30"/>
        <v>1036.549999999994</v>
      </c>
      <c r="B143">
        <v>86</v>
      </c>
      <c r="C143">
        <f t="shared" si="24"/>
        <v>48.078034127305386</v>
      </c>
      <c r="D143">
        <f t="shared" si="25"/>
        <v>201.37040089998794</v>
      </c>
      <c r="E143">
        <f t="shared" si="26"/>
        <v>37.921965872694614</v>
      </c>
      <c r="F143">
        <f t="shared" si="27"/>
        <v>2.987399671045683E-3</v>
      </c>
      <c r="G143">
        <f t="shared" si="27"/>
        <v>2.8769158267264769</v>
      </c>
      <c r="H143">
        <f t="shared" si="27"/>
        <v>25.175752585303545</v>
      </c>
      <c r="I143">
        <f t="shared" si="27"/>
        <v>19.782578692660412</v>
      </c>
      <c r="J143">
        <f t="shared" si="28"/>
        <v>47.838234504361481</v>
      </c>
      <c r="K143">
        <f t="shared" si="23"/>
        <v>-9.9162686316668669</v>
      </c>
      <c r="L143">
        <f t="shared" si="29"/>
        <v>98.332383575380277</v>
      </c>
    </row>
    <row r="144" spans="1:12" x14ac:dyDescent="0.25">
      <c r="A144">
        <f t="shared" si="30"/>
        <v>1036.599999999994</v>
      </c>
      <c r="B144">
        <v>109</v>
      </c>
      <c r="C144">
        <f t="shared" si="24"/>
        <v>48.047166293502528</v>
      </c>
      <c r="D144">
        <f t="shared" si="25"/>
        <v>201.32040089998799</v>
      </c>
      <c r="E144">
        <f t="shared" si="26"/>
        <v>60.952833706497472</v>
      </c>
      <c r="F144">
        <f t="shared" si="27"/>
        <v>4.0629173979515685E-3</v>
      </c>
      <c r="G144">
        <f t="shared" si="27"/>
        <v>3.3781622271887617</v>
      </c>
      <c r="H144">
        <f t="shared" si="27"/>
        <v>27.416796443257986</v>
      </c>
      <c r="I144">
        <f t="shared" si="27"/>
        <v>18.600551872619938</v>
      </c>
      <c r="J144">
        <f t="shared" si="28"/>
        <v>49.399573460464637</v>
      </c>
      <c r="K144">
        <f t="shared" si="23"/>
        <v>11.553260246032835</v>
      </c>
      <c r="L144">
        <f t="shared" si="29"/>
        <v>133.47782231256269</v>
      </c>
    </row>
    <row r="145" spans="1:12" x14ac:dyDescent="0.25">
      <c r="A145">
        <f t="shared" si="30"/>
        <v>1036.649999999994</v>
      </c>
      <c r="B145">
        <v>99</v>
      </c>
      <c r="C145">
        <f t="shared" si="24"/>
        <v>48.016298459699669</v>
      </c>
      <c r="D145">
        <f t="shared" si="25"/>
        <v>201.27040089998803</v>
      </c>
      <c r="E145">
        <f t="shared" si="26"/>
        <v>50.983701540300331</v>
      </c>
      <c r="F145">
        <f t="shared" si="27"/>
        <v>5.5003354698451804E-3</v>
      </c>
      <c r="G145">
        <f t="shared" si="27"/>
        <v>3.9485747956676067</v>
      </c>
      <c r="H145">
        <f t="shared" si="27"/>
        <v>29.720593290074547</v>
      </c>
      <c r="I145">
        <f t="shared" si="27"/>
        <v>17.409058270367478</v>
      </c>
      <c r="J145">
        <f t="shared" si="28"/>
        <v>51.083726691579471</v>
      </c>
      <c r="K145">
        <f t="shared" si="23"/>
        <v>-0.1000251512791408</v>
      </c>
      <c r="L145">
        <f t="shared" si="29"/>
        <v>1.0005030888415003E-2</v>
      </c>
    </row>
    <row r="146" spans="1:12" x14ac:dyDescent="0.25">
      <c r="A146">
        <f t="shared" si="30"/>
        <v>1036.6999999999939</v>
      </c>
      <c r="B146">
        <v>88</v>
      </c>
      <c r="C146">
        <f t="shared" si="24"/>
        <v>47.985430625896697</v>
      </c>
      <c r="D146">
        <f t="shared" si="25"/>
        <v>201.22040089998808</v>
      </c>
      <c r="E146">
        <f t="shared" si="26"/>
        <v>40.014569374103303</v>
      </c>
      <c r="F146">
        <f t="shared" si="27"/>
        <v>7.4121958318989238E-3</v>
      </c>
      <c r="G146">
        <f t="shared" si="27"/>
        <v>4.5941667869783025</v>
      </c>
      <c r="H146">
        <f t="shared" si="27"/>
        <v>32.070428526754199</v>
      </c>
      <c r="I146">
        <f t="shared" si="27"/>
        <v>16.219267978446222</v>
      </c>
      <c r="J146">
        <f t="shared" si="28"/>
        <v>52.891275488010621</v>
      </c>
      <c r="K146">
        <f t="shared" si="23"/>
        <v>-12.876706113907318</v>
      </c>
      <c r="L146">
        <f t="shared" si="29"/>
        <v>165.8095603439381</v>
      </c>
    </row>
    <row r="147" spans="1:12" x14ac:dyDescent="0.25">
      <c r="A147">
        <f t="shared" si="30"/>
        <v>1036.7499999999939</v>
      </c>
      <c r="B147">
        <v>104</v>
      </c>
      <c r="C147">
        <f t="shared" si="24"/>
        <v>47.954562792093839</v>
      </c>
      <c r="D147">
        <f t="shared" si="25"/>
        <v>201.17040089998812</v>
      </c>
      <c r="E147">
        <f t="shared" si="26"/>
        <v>56.045437207906161</v>
      </c>
      <c r="F147">
        <f t="shared" si="27"/>
        <v>9.9428551594126016E-3</v>
      </c>
      <c r="G147">
        <f t="shared" si="27"/>
        <v>5.320833484595231</v>
      </c>
      <c r="H147">
        <f t="shared" si="27"/>
        <v>34.447568523076036</v>
      </c>
      <c r="I147">
        <f t="shared" si="27"/>
        <v>15.041589810586879</v>
      </c>
      <c r="J147">
        <f t="shared" si="28"/>
        <v>54.819934673417556</v>
      </c>
      <c r="K147">
        <f t="shared" si="23"/>
        <v>1.225502534488605</v>
      </c>
      <c r="L147">
        <f t="shared" si="29"/>
        <v>1.5018564620379946</v>
      </c>
    </row>
    <row r="148" spans="1:12" x14ac:dyDescent="0.25">
      <c r="A148">
        <f t="shared" si="30"/>
        <v>1036.7999999999938</v>
      </c>
      <c r="B148">
        <v>102</v>
      </c>
      <c r="C148">
        <f t="shared" si="24"/>
        <v>47.92369495829098</v>
      </c>
      <c r="D148">
        <f t="shared" si="25"/>
        <v>201.12040089998817</v>
      </c>
      <c r="E148">
        <f t="shared" si="26"/>
        <v>54.07630504170902</v>
      </c>
      <c r="F148">
        <f t="shared" si="27"/>
        <v>1.3276446883542976E-2</v>
      </c>
      <c r="G148">
        <f t="shared" si="27"/>
        <v>6.1342164925629694</v>
      </c>
      <c r="H148">
        <f t="shared" si="27"/>
        <v>36.831457376010064</v>
      </c>
      <c r="I148">
        <f t="shared" si="27"/>
        <v>13.885539372207125</v>
      </c>
      <c r="J148">
        <f t="shared" si="28"/>
        <v>56.864489687663706</v>
      </c>
      <c r="K148">
        <f t="shared" si="23"/>
        <v>-2.7881846459546864</v>
      </c>
      <c r="L148">
        <f t="shared" si="29"/>
        <v>7.7739736199374603</v>
      </c>
    </row>
    <row r="149" spans="1:12" x14ac:dyDescent="0.25">
      <c r="A149">
        <f t="shared" si="30"/>
        <v>1036.8499999999938</v>
      </c>
      <c r="B149">
        <v>108</v>
      </c>
      <c r="C149">
        <f t="shared" si="24"/>
        <v>47.892827124488122</v>
      </c>
      <c r="D149">
        <f t="shared" si="25"/>
        <v>201.07040089998821</v>
      </c>
      <c r="E149">
        <f t="shared" si="26"/>
        <v>60.107172875511878</v>
      </c>
      <c r="F149">
        <f t="shared" si="27"/>
        <v>1.7646522447479621E-2</v>
      </c>
      <c r="G149">
        <f t="shared" si="27"/>
        <v>7.0395524974432355</v>
      </c>
      <c r="H149">
        <f t="shared" si="27"/>
        <v>39.199971927443393</v>
      </c>
      <c r="I149">
        <f t="shared" si="27"/>
        <v>12.759636099103709</v>
      </c>
      <c r="J149">
        <f t="shared" si="28"/>
        <v>59.016807046437819</v>
      </c>
      <c r="K149">
        <f t="shared" si="23"/>
        <v>1.0903658290740594</v>
      </c>
      <c r="L149">
        <f t="shared" si="29"/>
        <v>1.1888976412123611</v>
      </c>
    </row>
    <row r="150" spans="1:12" x14ac:dyDescent="0.25">
      <c r="A150">
        <f t="shared" si="30"/>
        <v>1036.8999999999937</v>
      </c>
      <c r="B150">
        <v>102</v>
      </c>
      <c r="C150">
        <f t="shared" si="24"/>
        <v>47.861959290685149</v>
      </c>
      <c r="D150">
        <f t="shared" si="25"/>
        <v>201.02040089998826</v>
      </c>
      <c r="E150">
        <f t="shared" si="26"/>
        <v>54.138040709314851</v>
      </c>
      <c r="F150">
        <f t="shared" si="27"/>
        <v>2.3347636592306632E-2</v>
      </c>
      <c r="G150">
        <f t="shared" si="27"/>
        <v>8.0415085135513014</v>
      </c>
      <c r="H150">
        <f t="shared" si="27"/>
        <v>41.529732105333181</v>
      </c>
      <c r="I150">
        <f t="shared" si="27"/>
        <v>11.671329883715643</v>
      </c>
      <c r="J150">
        <f t="shared" si="28"/>
        <v>61.265918139192436</v>
      </c>
      <c r="K150">
        <f t="shared" si="23"/>
        <v>-7.1278774298775858</v>
      </c>
      <c r="L150">
        <f t="shared" si="29"/>
        <v>50.806636655358297</v>
      </c>
    </row>
    <row r="151" spans="1:12" x14ac:dyDescent="0.25">
      <c r="A151">
        <f t="shared" si="30"/>
        <v>1036.9499999999937</v>
      </c>
      <c r="B151">
        <v>106</v>
      </c>
      <c r="C151">
        <f t="shared" si="24"/>
        <v>47.831091456882291</v>
      </c>
      <c r="D151">
        <f t="shared" si="25"/>
        <v>200.97040089998831</v>
      </c>
      <c r="E151">
        <f t="shared" si="26"/>
        <v>58.168908543117709</v>
      </c>
      <c r="F151">
        <f t="shared" si="27"/>
        <v>3.0749158713857545E-2</v>
      </c>
      <c r="G151">
        <f t="shared" si="27"/>
        <v>9.1440064014349538</v>
      </c>
      <c r="H151">
        <f t="shared" si="27"/>
        <v>43.796461612722197</v>
      </c>
      <c r="I151">
        <f t="shared" si="27"/>
        <v>10.626956952601821</v>
      </c>
      <c r="J151">
        <f t="shared" si="28"/>
        <v>63.598174125472831</v>
      </c>
      <c r="K151">
        <f t="shared" si="23"/>
        <v>-5.4292655823551215</v>
      </c>
      <c r="L151">
        <f t="shared" si="29"/>
        <v>29.476924763745895</v>
      </c>
    </row>
    <row r="152" spans="1:12" x14ac:dyDescent="0.25">
      <c r="A152">
        <f t="shared" si="30"/>
        <v>1036.9999999999936</v>
      </c>
      <c r="B152">
        <v>106</v>
      </c>
      <c r="C152">
        <f t="shared" si="24"/>
        <v>47.800223623079432</v>
      </c>
      <c r="D152">
        <f t="shared" si="25"/>
        <v>200.92040089998835</v>
      </c>
      <c r="E152">
        <f t="shared" si="26"/>
        <v>58.199776376920568</v>
      </c>
      <c r="F152">
        <f t="shared" si="27"/>
        <v>4.0311603408025871E-2</v>
      </c>
      <c r="G152">
        <f t="shared" si="27"/>
        <v>10.350040235232379</v>
      </c>
      <c r="H152">
        <f t="shared" si="27"/>
        <v>45.975391996387003</v>
      </c>
      <c r="I152">
        <f t="shared" si="27"/>
        <v>9.6317237880756696</v>
      </c>
      <c r="J152">
        <f t="shared" si="28"/>
        <v>65.997467623103077</v>
      </c>
      <c r="K152">
        <f t="shared" si="23"/>
        <v>-7.7976912461825094</v>
      </c>
      <c r="L152">
        <f t="shared" si="29"/>
        <v>60.803988770791335</v>
      </c>
    </row>
    <row r="153" spans="1:12" x14ac:dyDescent="0.25">
      <c r="A153">
        <f t="shared" si="30"/>
        <v>1037.0499999999936</v>
      </c>
      <c r="B153">
        <v>107</v>
      </c>
      <c r="C153">
        <f t="shared" si="24"/>
        <v>47.769355789276574</v>
      </c>
      <c r="D153">
        <f t="shared" si="25"/>
        <v>200.8704008999884</v>
      </c>
      <c r="E153">
        <f t="shared" si="26"/>
        <v>59.230644210723426</v>
      </c>
      <c r="F153">
        <f t="shared" si="27"/>
        <v>5.2605775666058653E-2</v>
      </c>
      <c r="G153">
        <f t="shared" si="27"/>
        <v>11.661490855978776</v>
      </c>
      <c r="H153">
        <f t="shared" si="27"/>
        <v>48.041701268775228</v>
      </c>
      <c r="I153">
        <f t="shared" si="27"/>
        <v>8.6897171288651265</v>
      </c>
      <c r="J153">
        <f t="shared" si="28"/>
        <v>68.44551502928519</v>
      </c>
      <c r="K153">
        <f t="shared" si="23"/>
        <v>-9.2148708185617636</v>
      </c>
      <c r="L153">
        <f t="shared" si="29"/>
        <v>84.913844202781149</v>
      </c>
    </row>
    <row r="154" spans="1:12" x14ac:dyDescent="0.25">
      <c r="A154">
        <f t="shared" si="30"/>
        <v>1037.0999999999935</v>
      </c>
      <c r="B154">
        <v>114</v>
      </c>
      <c r="C154">
        <f t="shared" si="24"/>
        <v>47.738487955473602</v>
      </c>
      <c r="D154">
        <f t="shared" si="25"/>
        <v>200.82040089998844</v>
      </c>
      <c r="E154">
        <f t="shared" si="26"/>
        <v>66.261512044526398</v>
      </c>
      <c r="F154">
        <f t="shared" si="27"/>
        <v>6.8335016845881141E-2</v>
      </c>
      <c r="G154">
        <f t="shared" si="27"/>
        <v>13.078942648179524</v>
      </c>
      <c r="H154">
        <f t="shared" si="27"/>
        <v>49.970976620154445</v>
      </c>
      <c r="I154">
        <f t="shared" si="27"/>
        <v>7.8039374596627527</v>
      </c>
      <c r="J154">
        <f t="shared" si="28"/>
        <v>70.922191744842607</v>
      </c>
      <c r="K154">
        <f t="shared" si="23"/>
        <v>-4.6606797003162086</v>
      </c>
      <c r="L154">
        <f t="shared" si="29"/>
        <v>21.721935268939585</v>
      </c>
    </row>
    <row r="155" spans="1:12" x14ac:dyDescent="0.25">
      <c r="A155">
        <f t="shared" si="30"/>
        <v>1037.1499999999935</v>
      </c>
      <c r="B155">
        <v>129</v>
      </c>
      <c r="C155">
        <f t="shared" si="24"/>
        <v>47.707620121670743</v>
      </c>
      <c r="D155">
        <f t="shared" si="25"/>
        <v>200.77040089998849</v>
      </c>
      <c r="E155">
        <f t="shared" si="26"/>
        <v>81.292379878329257</v>
      </c>
      <c r="F155">
        <f t="shared" si="27"/>
        <v>8.8360813248343009E-2</v>
      </c>
      <c r="G155">
        <f t="shared" si="27"/>
        <v>14.601508176838973</v>
      </c>
      <c r="H155">
        <f t="shared" si="27"/>
        <v>51.739689424131271</v>
      </c>
      <c r="I155">
        <f t="shared" si="27"/>
        <v>6.9763529204073054</v>
      </c>
      <c r="J155">
        <f t="shared" si="28"/>
        <v>73.405911334625898</v>
      </c>
      <c r="K155">
        <f t="shared" si="23"/>
        <v>7.8864685437033586</v>
      </c>
      <c r="L155">
        <f t="shared" si="29"/>
        <v>62.196386090822571</v>
      </c>
    </row>
    <row r="156" spans="1:12" x14ac:dyDescent="0.25">
      <c r="A156">
        <f t="shared" si="30"/>
        <v>1037.1999999999935</v>
      </c>
      <c r="B156">
        <v>131</v>
      </c>
      <c r="C156">
        <f t="shared" si="24"/>
        <v>47.676752287867885</v>
      </c>
      <c r="D156">
        <f t="shared" si="25"/>
        <v>200.72040089998853</v>
      </c>
      <c r="E156">
        <f t="shared" si="26"/>
        <v>83.323247712132115</v>
      </c>
      <c r="F156">
        <f t="shared" si="27"/>
        <v>0.11373198633424111</v>
      </c>
      <c r="G156">
        <f t="shared" si="27"/>
        <v>16.226666781960688</v>
      </c>
      <c r="H156">
        <f t="shared" si="27"/>
        <v>53.325669780765352</v>
      </c>
      <c r="I156">
        <f t="shared" si="27"/>
        <v>6.2079702385061646</v>
      </c>
      <c r="J156">
        <f t="shared" si="28"/>
        <v>75.874038787566448</v>
      </c>
      <c r="K156">
        <f t="shared" si="23"/>
        <v>7.4492089245656672</v>
      </c>
      <c r="L156">
        <f t="shared" si="29"/>
        <v>55.490713601828787</v>
      </c>
    </row>
    <row r="157" spans="1:12" x14ac:dyDescent="0.25">
      <c r="A157">
        <f t="shared" si="30"/>
        <v>1037.2499999999934</v>
      </c>
      <c r="B157">
        <v>110</v>
      </c>
      <c r="C157">
        <f t="shared" si="24"/>
        <v>47.645884454065026</v>
      </c>
      <c r="D157">
        <f t="shared" si="25"/>
        <v>200.67040089998858</v>
      </c>
      <c r="E157">
        <f t="shared" si="26"/>
        <v>62.354115545934974</v>
      </c>
      <c r="F157">
        <f t="shared" si="27"/>
        <v>0.14571761866735178</v>
      </c>
      <c r="G157">
        <f t="shared" si="27"/>
        <v>17.950123509227542</v>
      </c>
      <c r="H157">
        <f t="shared" si="27"/>
        <v>54.708567315331827</v>
      </c>
      <c r="I157">
        <f t="shared" si="27"/>
        <v>5.498919109307975</v>
      </c>
      <c r="J157">
        <f t="shared" si="28"/>
        <v>78.303327552534697</v>
      </c>
      <c r="K157">
        <f t="shared" si="23"/>
        <v>-15.949212006599723</v>
      </c>
      <c r="L157">
        <f t="shared" si="29"/>
        <v>254.37736363146476</v>
      </c>
    </row>
    <row r="158" spans="1:12" x14ac:dyDescent="0.25">
      <c r="A158">
        <f t="shared" si="30"/>
        <v>1037.2999999999934</v>
      </c>
      <c r="B158">
        <v>140</v>
      </c>
      <c r="C158">
        <f t="shared" si="24"/>
        <v>47.615016620262054</v>
      </c>
      <c r="D158">
        <f t="shared" si="25"/>
        <v>200.62040089998862</v>
      </c>
      <c r="E158">
        <f t="shared" si="26"/>
        <v>92.384983379737946</v>
      </c>
      <c r="F158">
        <f t="shared" si="27"/>
        <v>0.18584377894224233</v>
      </c>
      <c r="G158">
        <f t="shared" si="27"/>
        <v>19.765694824843209</v>
      </c>
      <c r="H158">
        <f t="shared" si="27"/>
        <v>55.870284897759767</v>
      </c>
      <c r="I158">
        <f t="shared" si="27"/>
        <v>4.8485464139880676</v>
      </c>
      <c r="J158">
        <f t="shared" si="28"/>
        <v>80.670369915533286</v>
      </c>
      <c r="K158">
        <f t="shared" si="23"/>
        <v>11.71461346420466</v>
      </c>
      <c r="L158">
        <f t="shared" si="29"/>
        <v>137.2321686157251</v>
      </c>
    </row>
    <row r="159" spans="1:12" x14ac:dyDescent="0.25">
      <c r="A159">
        <f t="shared" si="30"/>
        <v>1037.3499999999933</v>
      </c>
      <c r="B159">
        <v>125</v>
      </c>
      <c r="C159">
        <f t="shared" si="24"/>
        <v>47.584148786459195</v>
      </c>
      <c r="D159">
        <f t="shared" si="25"/>
        <v>200.57040089998867</v>
      </c>
      <c r="E159">
        <f t="shared" si="26"/>
        <v>77.415851213540805</v>
      </c>
      <c r="F159">
        <f t="shared" si="27"/>
        <v>0.23593398959877709</v>
      </c>
      <c r="G159">
        <f t="shared" si="27"/>
        <v>21.66522739118329</v>
      </c>
      <c r="H159">
        <f t="shared" si="27"/>
        <v>56.795372387919805</v>
      </c>
      <c r="I159">
        <f t="shared" si="27"/>
        <v>4.2555167563266529</v>
      </c>
      <c r="J159">
        <f t="shared" si="28"/>
        <v>82.952050525028525</v>
      </c>
      <c r="K159">
        <f t="shared" si="23"/>
        <v>-5.5361993114877208</v>
      </c>
      <c r="L159">
        <f t="shared" si="29"/>
        <v>30.649502816517114</v>
      </c>
    </row>
    <row r="160" spans="1:12" x14ac:dyDescent="0.25">
      <c r="A160">
        <f t="shared" si="30"/>
        <v>1037.3999999999933</v>
      </c>
      <c r="B160">
        <v>104</v>
      </c>
      <c r="C160">
        <f t="shared" si="24"/>
        <v>47.553280952656337</v>
      </c>
      <c r="D160">
        <f t="shared" si="25"/>
        <v>200.52040089998872</v>
      </c>
      <c r="E160">
        <f t="shared" si="26"/>
        <v>56.446719047343663</v>
      </c>
      <c r="F160">
        <f t="shared" si="27"/>
        <v>0.29815322871632105</v>
      </c>
      <c r="G160">
        <f t="shared" si="27"/>
        <v>23.638555748087359</v>
      </c>
      <c r="H160">
        <f t="shared" si="27"/>
        <v>57.471368443131396</v>
      </c>
      <c r="I160">
        <f t="shared" si="27"/>
        <v>3.7179160032215441</v>
      </c>
      <c r="J160">
        <f t="shared" si="28"/>
        <v>85.125993423156615</v>
      </c>
      <c r="K160">
        <f t="shared" si="23"/>
        <v>-28.679274375812952</v>
      </c>
      <c r="L160">
        <f t="shared" si="29"/>
        <v>822.50077872316137</v>
      </c>
    </row>
    <row r="161" spans="1:12" x14ac:dyDescent="0.25">
      <c r="A161">
        <f t="shared" si="30"/>
        <v>1037.4499999999932</v>
      </c>
      <c r="B161">
        <v>160</v>
      </c>
      <c r="C161">
        <f t="shared" si="24"/>
        <v>47.522413118853478</v>
      </c>
      <c r="D161">
        <f t="shared" si="25"/>
        <v>200.47040089998876</v>
      </c>
      <c r="E161">
        <f t="shared" si="26"/>
        <v>112.47758688114652</v>
      </c>
      <c r="F161">
        <f t="shared" si="27"/>
        <v>0.37505507214560768</v>
      </c>
      <c r="G161">
        <f t="shared" si="27"/>
        <v>25.67350404275021</v>
      </c>
      <c r="H161">
        <f t="shared" si="27"/>
        <v>57.889079821626417</v>
      </c>
      <c r="I161">
        <f t="shared" si="27"/>
        <v>3.2333548079016423</v>
      </c>
      <c r="J161">
        <f t="shared" si="28"/>
        <v>87.170993744423882</v>
      </c>
      <c r="K161">
        <f t="shared" si="23"/>
        <v>25.30659313672264</v>
      </c>
      <c r="L161">
        <f t="shared" si="29"/>
        <v>640.42365618761744</v>
      </c>
    </row>
    <row r="162" spans="1:12" x14ac:dyDescent="0.25">
      <c r="A162">
        <f t="shared" si="30"/>
        <v>1037.4999999999932</v>
      </c>
      <c r="B162">
        <v>136</v>
      </c>
      <c r="C162">
        <f t="shared" si="24"/>
        <v>47.491545285050506</v>
      </c>
      <c r="D162">
        <f t="shared" si="25"/>
        <v>200.42040089998881</v>
      </c>
      <c r="E162">
        <f t="shared" si="26"/>
        <v>88.508454714949494</v>
      </c>
      <c r="F162">
        <f t="shared" si="27"/>
        <v>0.46963136140038014</v>
      </c>
      <c r="G162">
        <f t="shared" si="27"/>
        <v>27.755935981592444</v>
      </c>
      <c r="H162">
        <f t="shared" si="27"/>
        <v>58.042789432215223</v>
      </c>
      <c r="I162">
        <f t="shared" si="27"/>
        <v>2.7990694578280202</v>
      </c>
      <c r="J162">
        <f t="shared" si="28"/>
        <v>89.067426233036073</v>
      </c>
      <c r="K162">
        <f t="shared" si="23"/>
        <v>-0.55897151808657952</v>
      </c>
      <c r="L162">
        <f t="shared" si="29"/>
        <v>0.31244915803201528</v>
      </c>
    </row>
    <row r="163" spans="1:12" x14ac:dyDescent="0.25">
      <c r="A163">
        <f t="shared" si="30"/>
        <v>1037.5499999999931</v>
      </c>
      <c r="B163">
        <v>134</v>
      </c>
      <c r="C163">
        <f t="shared" si="24"/>
        <v>47.460677451247648</v>
      </c>
      <c r="D163">
        <f t="shared" si="25"/>
        <v>200.37040089998885</v>
      </c>
      <c r="E163">
        <f t="shared" si="26"/>
        <v>86.539322548752352</v>
      </c>
      <c r="F163">
        <f t="shared" si="27"/>
        <v>0.58536352849520856</v>
      </c>
      <c r="G163">
        <f t="shared" si="27"/>
        <v>29.869855955589596</v>
      </c>
      <c r="H163">
        <f t="shared" si="27"/>
        <v>57.93038654874514</v>
      </c>
      <c r="I163">
        <f t="shared" si="27"/>
        <v>2.4120177989481668</v>
      </c>
      <c r="J163">
        <f t="shared" si="28"/>
        <v>90.797623831778111</v>
      </c>
      <c r="K163">
        <f t="shared" si="23"/>
        <v>-4.2583012830257587</v>
      </c>
      <c r="L163">
        <f t="shared" si="29"/>
        <v>18.133129817018823</v>
      </c>
    </row>
    <row r="164" spans="1:12" x14ac:dyDescent="0.25">
      <c r="A164">
        <f t="shared" si="30"/>
        <v>1037.5999999999931</v>
      </c>
      <c r="B164">
        <v>151</v>
      </c>
      <c r="C164">
        <f t="shared" si="24"/>
        <v>47.429809617444789</v>
      </c>
      <c r="D164">
        <f t="shared" si="25"/>
        <v>200.3204008999889</v>
      </c>
      <c r="E164">
        <f t="shared" si="26"/>
        <v>103.57019038255521</v>
      </c>
      <c r="F164">
        <f t="shared" si="27"/>
        <v>0.72627442343882476</v>
      </c>
      <c r="G164">
        <f t="shared" si="27"/>
        <v>31.99756284520037</v>
      </c>
      <c r="H164">
        <f t="shared" si="27"/>
        <v>57.553415043550487</v>
      </c>
      <c r="I164">
        <f t="shared" si="27"/>
        <v>2.0689684227858551</v>
      </c>
      <c r="J164">
        <f t="shared" si="28"/>
        <v>92.346220734975546</v>
      </c>
      <c r="K164">
        <f t="shared" si="23"/>
        <v>11.223969647579665</v>
      </c>
      <c r="L164">
        <f t="shared" si="29"/>
        <v>125.97749464978959</v>
      </c>
    </row>
    <row r="165" spans="1:12" x14ac:dyDescent="0.25">
      <c r="A165">
        <f t="shared" si="30"/>
        <v>1037.649999999993</v>
      </c>
      <c r="B165">
        <v>143</v>
      </c>
      <c r="C165">
        <f t="shared" si="24"/>
        <v>47.398941783641931</v>
      </c>
      <c r="D165">
        <f t="shared" si="25"/>
        <v>200.27040089998894</v>
      </c>
      <c r="E165">
        <f t="shared" si="26"/>
        <v>95.601058216358069</v>
      </c>
      <c r="F165">
        <f t="shared" si="27"/>
        <v>0.89697917855366294</v>
      </c>
      <c r="G165">
        <f t="shared" si="27"/>
        <v>34.11985638439419</v>
      </c>
      <c r="H165">
        <f t="shared" si="27"/>
        <v>56.917038099150787</v>
      </c>
      <c r="I165">
        <f t="shared" si="27"/>
        <v>1.7665817429216226</v>
      </c>
      <c r="J165">
        <f t="shared" si="28"/>
        <v>93.700455405020264</v>
      </c>
      <c r="K165">
        <f t="shared" si="23"/>
        <v>1.9006028113378051</v>
      </c>
      <c r="L165">
        <f t="shared" si="29"/>
        <v>3.6122910464651681</v>
      </c>
    </row>
    <row r="166" spans="1:12" x14ac:dyDescent="0.25">
      <c r="A166">
        <f t="shared" si="30"/>
        <v>1037.699999999993</v>
      </c>
      <c r="B166">
        <v>124</v>
      </c>
      <c r="C166">
        <f t="shared" si="24"/>
        <v>47.368073949838958</v>
      </c>
      <c r="D166">
        <f t="shared" si="25"/>
        <v>200.22040089998899</v>
      </c>
      <c r="E166">
        <f t="shared" si="26"/>
        <v>76.631926050161042</v>
      </c>
      <c r="F166">
        <f t="shared" si="27"/>
        <v>1.1027333139098685</v>
      </c>
      <c r="G166">
        <f t="shared" si="27"/>
        <v>36.216294209687923</v>
      </c>
      <c r="H166">
        <f t="shared" si="27"/>
        <v>56.029920525694564</v>
      </c>
      <c r="I166">
        <f t="shared" si="27"/>
        <v>1.5014820152238884</v>
      </c>
      <c r="J166">
        <f t="shared" si="28"/>
        <v>94.850430064516232</v>
      </c>
      <c r="K166">
        <f t="shared" si="23"/>
        <v>-18.21850401435519</v>
      </c>
      <c r="L166">
        <f t="shared" si="29"/>
        <v>331.91388852107616</v>
      </c>
    </row>
    <row r="167" spans="1:12" x14ac:dyDescent="0.25">
      <c r="A167">
        <f t="shared" si="30"/>
        <v>1037.749999999993</v>
      </c>
      <c r="B167">
        <v>153</v>
      </c>
      <c r="C167">
        <f t="shared" si="24"/>
        <v>47.3372061160361</v>
      </c>
      <c r="D167">
        <f t="shared" si="25"/>
        <v>200.17040089998903</v>
      </c>
      <c r="E167">
        <f t="shared" si="26"/>
        <v>105.6627938839639</v>
      </c>
      <c r="F167">
        <f t="shared" si="27"/>
        <v>1.349475950527645</v>
      </c>
      <c r="G167">
        <f t="shared" si="27"/>
        <v>38.265495904316936</v>
      </c>
      <c r="H167">
        <f t="shared" si="27"/>
        <v>54.904032433639166</v>
      </c>
      <c r="I167">
        <f t="shared" si="27"/>
        <v>1.2703197570700793</v>
      </c>
      <c r="J167">
        <f t="shared" si="28"/>
        <v>95.78932404555384</v>
      </c>
      <c r="K167">
        <f t="shared" si="23"/>
        <v>9.8734698384100597</v>
      </c>
      <c r="L167">
        <f t="shared" si="29"/>
        <v>97.485406649993166</v>
      </c>
    </row>
    <row r="168" spans="1:12" x14ac:dyDescent="0.25">
      <c r="A168">
        <f t="shared" si="30"/>
        <v>1037.7999999999929</v>
      </c>
      <c r="B168">
        <v>138</v>
      </c>
      <c r="C168">
        <f t="shared" si="24"/>
        <v>47.306338282233241</v>
      </c>
      <c r="D168">
        <f t="shared" si="25"/>
        <v>200.12040089998908</v>
      </c>
      <c r="E168">
        <f t="shared" si="26"/>
        <v>90.693661717766759</v>
      </c>
      <c r="F168">
        <f t="shared" si="27"/>
        <v>1.6438656662012441</v>
      </c>
      <c r="G168">
        <f t="shared" si="27"/>
        <v>40.245488542291888</v>
      </c>
      <c r="H168">
        <f t="shared" si="27"/>
        <v>53.554380479789579</v>
      </c>
      <c r="I168">
        <f t="shared" si="27"/>
        <v>1.0698243832521841</v>
      </c>
      <c r="J168">
        <f t="shared" si="28"/>
        <v>96.5135590715349</v>
      </c>
      <c r="K168">
        <f t="shared" si="23"/>
        <v>-5.8198973537681411</v>
      </c>
      <c r="L168">
        <f t="shared" si="29"/>
        <v>33.871205208397413</v>
      </c>
    </row>
    <row r="169" spans="1:12" x14ac:dyDescent="0.25">
      <c r="A169">
        <f t="shared" si="30"/>
        <v>1037.8499999999929</v>
      </c>
      <c r="B169">
        <v>141</v>
      </c>
      <c r="C169">
        <f t="shared" si="24"/>
        <v>47.275470448430383</v>
      </c>
      <c r="D169">
        <f t="shared" si="25"/>
        <v>200.07040089998912</v>
      </c>
      <c r="E169">
        <f t="shared" si="26"/>
        <v>93.724529551569617</v>
      </c>
      <c r="F169">
        <f t="shared" si="27"/>
        <v>1.9933062193768123</v>
      </c>
      <c r="G169">
        <f t="shared" si="27"/>
        <v>42.134086519395829</v>
      </c>
      <c r="H169">
        <f t="shared" si="27"/>
        <v>51.998675120631141</v>
      </c>
      <c r="I169">
        <f t="shared" si="27"/>
        <v>0.89684719204541119</v>
      </c>
      <c r="J169">
        <f t="shared" si="28"/>
        <v>97.022915051449189</v>
      </c>
      <c r="K169">
        <f t="shared" si="23"/>
        <v>-3.2983854998795721</v>
      </c>
      <c r="L169">
        <f t="shared" si="29"/>
        <v>10.879346905815815</v>
      </c>
    </row>
    <row r="170" spans="1:12" x14ac:dyDescent="0.25">
      <c r="A170">
        <f t="shared" si="30"/>
        <v>1037.8999999999928</v>
      </c>
      <c r="B170">
        <v>128</v>
      </c>
      <c r="C170">
        <f t="shared" si="24"/>
        <v>47.244602614627411</v>
      </c>
      <c r="D170">
        <f t="shared" si="25"/>
        <v>200.02040089998917</v>
      </c>
      <c r="E170">
        <f t="shared" si="26"/>
        <v>80.755397385372589</v>
      </c>
      <c r="F170">
        <f t="shared" si="27"/>
        <v>2.405959098759288</v>
      </c>
      <c r="G170">
        <f t="shared" si="27"/>
        <v>43.909296906404343</v>
      </c>
      <c r="H170">
        <f t="shared" si="27"/>
        <v>50.256944182968532</v>
      </c>
      <c r="I170">
        <f t="shared" si="27"/>
        <v>0.74839509895282963</v>
      </c>
      <c r="J170">
        <f t="shared" si="28"/>
        <v>97.320595287084998</v>
      </c>
      <c r="K170">
        <f t="shared" si="23"/>
        <v>-16.565197901712409</v>
      </c>
      <c r="L170">
        <f t="shared" si="29"/>
        <v>274.4057815228972</v>
      </c>
    </row>
    <row r="171" spans="1:12" x14ac:dyDescent="0.25">
      <c r="A171">
        <f t="shared" si="30"/>
        <v>1037.9499999999928</v>
      </c>
      <c r="B171">
        <v>130</v>
      </c>
      <c r="C171">
        <f t="shared" si="24"/>
        <v>47.213734780824552</v>
      </c>
      <c r="D171">
        <f t="shared" si="25"/>
        <v>199.97040089998922</v>
      </c>
      <c r="E171">
        <f t="shared" si="26"/>
        <v>82.786265219175448</v>
      </c>
      <c r="F171">
        <f t="shared" si="27"/>
        <v>2.8907396518128401</v>
      </c>
      <c r="G171">
        <f t="shared" si="27"/>
        <v>45.5497402492174</v>
      </c>
      <c r="H171">
        <f t="shared" si="27"/>
        <v>48.351104528009365</v>
      </c>
      <c r="I171">
        <f t="shared" si="27"/>
        <v>0.62165572577893435</v>
      </c>
      <c r="J171">
        <f t="shared" si="28"/>
        <v>97.413240154818538</v>
      </c>
      <c r="K171">
        <f t="shared" si="23"/>
        <v>-14.626974935643091</v>
      </c>
      <c r="L171">
        <f t="shared" si="29"/>
        <v>213.9483957679312</v>
      </c>
    </row>
    <row r="172" spans="1:12" x14ac:dyDescent="0.25">
      <c r="A172">
        <f t="shared" si="30"/>
        <v>1037.9999999999927</v>
      </c>
      <c r="B172">
        <v>149</v>
      </c>
      <c r="C172">
        <f t="shared" si="24"/>
        <v>47.182866947021694</v>
      </c>
      <c r="D172">
        <f t="shared" si="25"/>
        <v>199.92040089998926</v>
      </c>
      <c r="E172">
        <f t="shared" si="26"/>
        <v>101.81713305297831</v>
      </c>
      <c r="F172">
        <f t="shared" si="27"/>
        <v>3.4572934272568703</v>
      </c>
      <c r="G172">
        <f t="shared" si="27"/>
        <v>47.035075739379643</v>
      </c>
      <c r="H172">
        <f t="shared" si="27"/>
        <v>46.304504590875524</v>
      </c>
      <c r="I172">
        <f t="shared" si="27"/>
        <v>0.51401460937636301</v>
      </c>
      <c r="J172">
        <f t="shared" si="28"/>
        <v>97.310888366888392</v>
      </c>
      <c r="K172">
        <f t="shared" si="23"/>
        <v>4.5062446860899144</v>
      </c>
      <c r="L172">
        <f t="shared" si="29"/>
        <v>20.306241170913591</v>
      </c>
    </row>
    <row r="173" spans="1:12" x14ac:dyDescent="0.25">
      <c r="A173">
        <f t="shared" si="30"/>
        <v>1038.0499999999927</v>
      </c>
      <c r="B173">
        <v>141</v>
      </c>
      <c r="C173">
        <f t="shared" si="24"/>
        <v>47.151999113218835</v>
      </c>
      <c r="D173">
        <f t="shared" si="25"/>
        <v>199.87040089998931</v>
      </c>
      <c r="E173">
        <f t="shared" si="26"/>
        <v>93.848000886781165</v>
      </c>
      <c r="F173">
        <f t="shared" si="27"/>
        <v>4.1159493589367431</v>
      </c>
      <c r="G173">
        <f t="shared" si="27"/>
        <v>48.346419043909698</v>
      </c>
      <c r="H173">
        <f t="shared" si="27"/>
        <v>44.141451094692044</v>
      </c>
      <c r="I173">
        <f t="shared" si="27"/>
        <v>0.42306540026487871</v>
      </c>
      <c r="J173">
        <f t="shared" si="28"/>
        <v>97.02688489780337</v>
      </c>
      <c r="K173">
        <f t="shared" si="23"/>
        <v>-3.1788840110222054</v>
      </c>
      <c r="L173">
        <f t="shared" si="29"/>
        <v>10.105303555532625</v>
      </c>
    </row>
    <row r="174" spans="1:12" x14ac:dyDescent="0.25">
      <c r="A174">
        <f t="shared" si="30"/>
        <v>1038.0999999999926</v>
      </c>
      <c r="B174">
        <v>140</v>
      </c>
      <c r="C174">
        <f t="shared" si="24"/>
        <v>47.121131279415863</v>
      </c>
      <c r="D174">
        <f t="shared" si="25"/>
        <v>199.82040089998935</v>
      </c>
      <c r="E174">
        <f t="shared" si="26"/>
        <v>92.878868720584137</v>
      </c>
      <c r="F174">
        <f t="shared" si="27"/>
        <v>4.8776465444753612</v>
      </c>
      <c r="G174">
        <f t="shared" si="27"/>
        <v>49.466740858324449</v>
      </c>
      <c r="H174">
        <f t="shared" si="27"/>
        <v>41.886733261244771</v>
      </c>
      <c r="I174">
        <f t="shared" si="27"/>
        <v>0.34661398065448695</v>
      </c>
      <c r="J174">
        <f t="shared" si="28"/>
        <v>96.577734644699063</v>
      </c>
      <c r="K174">
        <f t="shared" si="23"/>
        <v>-3.6988659241149264</v>
      </c>
      <c r="L174">
        <f t="shared" si="29"/>
        <v>13.681609124578568</v>
      </c>
    </row>
    <row r="175" spans="1:12" x14ac:dyDescent="0.25">
      <c r="A175">
        <f t="shared" si="30"/>
        <v>1038.1499999999926</v>
      </c>
      <c r="B175">
        <v>162</v>
      </c>
      <c r="C175">
        <f t="shared" si="24"/>
        <v>47.090263445613004</v>
      </c>
      <c r="D175">
        <f t="shared" si="25"/>
        <v>199.7704008999894</v>
      </c>
      <c r="E175">
        <f t="shared" si="26"/>
        <v>114.909736554387</v>
      </c>
      <c r="F175">
        <f t="shared" si="27"/>
        <v>5.7538316534257792</v>
      </c>
      <c r="G175">
        <f t="shared" si="27"/>
        <v>50.381234456861925</v>
      </c>
      <c r="H175">
        <f t="shared" si="27"/>
        <v>39.565157385388858</v>
      </c>
      <c r="I175">
        <f t="shared" si="27"/>
        <v>0.28267744975629705</v>
      </c>
      <c r="J175">
        <f t="shared" si="28"/>
        <v>95.98290094543286</v>
      </c>
      <c r="K175">
        <f t="shared" si="23"/>
        <v>18.926835608954136</v>
      </c>
      <c r="L175">
        <f t="shared" si="29"/>
        <v>358.22510616837428</v>
      </c>
    </row>
    <row r="176" spans="1:12" x14ac:dyDescent="0.25">
      <c r="A176">
        <f t="shared" si="30"/>
        <v>1038.1999999999925</v>
      </c>
      <c r="B176">
        <v>134</v>
      </c>
      <c r="C176">
        <f t="shared" si="24"/>
        <v>47.059395611810146</v>
      </c>
      <c r="D176">
        <f t="shared" si="25"/>
        <v>199.72040089998944</v>
      </c>
      <c r="E176">
        <f t="shared" si="26"/>
        <v>86.940604388189854</v>
      </c>
      <c r="F176">
        <f t="shared" si="27"/>
        <v>6.7563244543465109</v>
      </c>
      <c r="G176">
        <f t="shared" si="27"/>
        <v>51.07764116557756</v>
      </c>
      <c r="H176">
        <f t="shared" si="27"/>
        <v>37.201103745308799</v>
      </c>
      <c r="I176">
        <f t="shared" si="27"/>
        <v>0.22947890794526307</v>
      </c>
      <c r="J176">
        <f t="shared" si="28"/>
        <v>95.264548273178136</v>
      </c>
      <c r="K176">
        <f t="shared" si="23"/>
        <v>-8.3239438849882816</v>
      </c>
      <c r="L176">
        <f t="shared" si="29"/>
        <v>69.288041800433803</v>
      </c>
    </row>
    <row r="177" spans="1:12" x14ac:dyDescent="0.25">
      <c r="A177">
        <f t="shared" si="30"/>
        <v>1038.2499999999925</v>
      </c>
      <c r="B177">
        <v>156</v>
      </c>
      <c r="C177">
        <f t="shared" si="24"/>
        <v>47.028527778007287</v>
      </c>
      <c r="D177">
        <f t="shared" si="25"/>
        <v>199.67040089998949</v>
      </c>
      <c r="E177">
        <f t="shared" si="26"/>
        <v>108.97147222199271</v>
      </c>
      <c r="F177">
        <f t="shared" si="27"/>
        <v>7.8971495913000194</v>
      </c>
      <c r="G177">
        <f t="shared" si="27"/>
        <v>51.546523763393452</v>
      </c>
      <c r="H177">
        <f t="shared" si="27"/>
        <v>34.818116540804098</v>
      </c>
      <c r="I177">
        <f t="shared" si="27"/>
        <v>0.18543892700746722</v>
      </c>
      <c r="J177">
        <f t="shared" si="28"/>
        <v>94.447228822505039</v>
      </c>
      <c r="K177">
        <f t="shared" si="23"/>
        <v>14.524243399487673</v>
      </c>
      <c r="L177">
        <f t="shared" si="29"/>
        <v>210.95364632756124</v>
      </c>
    </row>
    <row r="178" spans="1:12" x14ac:dyDescent="0.25">
      <c r="A178">
        <f t="shared" si="30"/>
        <v>1038.2999999999925</v>
      </c>
      <c r="B178">
        <v>124</v>
      </c>
      <c r="C178">
        <f t="shared" si="24"/>
        <v>46.997659944204315</v>
      </c>
      <c r="D178">
        <f t="shared" si="25"/>
        <v>199.62040089998953</v>
      </c>
      <c r="E178">
        <f t="shared" si="26"/>
        <v>77.002340055795685</v>
      </c>
      <c r="F178">
        <f t="shared" si="27"/>
        <v>9.1883335739168839</v>
      </c>
      <c r="G178">
        <f t="shared" si="27"/>
        <v>51.781479289367205</v>
      </c>
      <c r="H178">
        <f t="shared" si="27"/>
        <v>32.438535956961175</v>
      </c>
      <c r="I178">
        <f t="shared" si="27"/>
        <v>0.14916452800566851</v>
      </c>
      <c r="J178">
        <f t="shared" si="28"/>
        <v>93.557513348250936</v>
      </c>
      <c r="K178">
        <f t="shared" si="23"/>
        <v>-16.555173292455251</v>
      </c>
      <c r="L178">
        <f t="shared" si="29"/>
        <v>274.07376274322365</v>
      </c>
    </row>
    <row r="179" spans="1:12" x14ac:dyDescent="0.25">
      <c r="A179">
        <f t="shared" si="30"/>
        <v>1038.3499999999924</v>
      </c>
      <c r="B179">
        <v>137</v>
      </c>
      <c r="C179">
        <f t="shared" si="24"/>
        <v>46.966792110401457</v>
      </c>
      <c r="D179">
        <f t="shared" si="25"/>
        <v>199.57040089998958</v>
      </c>
      <c r="E179">
        <f t="shared" si="26"/>
        <v>90.033207889598543</v>
      </c>
      <c r="F179">
        <f t="shared" si="27"/>
        <v>10.641666969145868</v>
      </c>
      <c r="G179">
        <f t="shared" si="27"/>
        <v>51.779284548545235</v>
      </c>
      <c r="H179">
        <f t="shared" si="27"/>
        <v>30.083179621241499</v>
      </c>
      <c r="I179">
        <f t="shared" si="27"/>
        <v>0.11943640756079664</v>
      </c>
      <c r="J179">
        <f t="shared" si="28"/>
        <v>92.623567546493391</v>
      </c>
      <c r="K179">
        <f t="shared" si="23"/>
        <v>-2.5903596568948473</v>
      </c>
      <c r="L179">
        <f t="shared" si="29"/>
        <v>6.7099631520683909</v>
      </c>
    </row>
    <row r="180" spans="1:12" x14ac:dyDescent="0.25">
      <c r="A180">
        <f t="shared" si="30"/>
        <v>1038.3999999999924</v>
      </c>
      <c r="B180">
        <v>115</v>
      </c>
      <c r="C180">
        <f t="shared" si="24"/>
        <v>46.935924276598598</v>
      </c>
      <c r="D180">
        <f t="shared" si="25"/>
        <v>199.52040089998962</v>
      </c>
      <c r="E180">
        <f t="shared" si="26"/>
        <v>68.064075723401402</v>
      </c>
      <c r="F180">
        <f t="shared" si="27"/>
        <v>12.26843298507616</v>
      </c>
      <c r="G180">
        <f t="shared" si="27"/>
        <v>51.539969694263519</v>
      </c>
      <c r="H180">
        <f t="shared" si="27"/>
        <v>27.771078744480484</v>
      </c>
      <c r="I180">
        <f t="shared" si="27"/>
        <v>9.5195063360327667E-2</v>
      </c>
      <c r="J180">
        <f t="shared" si="28"/>
        <v>91.674676487180491</v>
      </c>
      <c r="K180">
        <f t="shared" si="23"/>
        <v>-23.61060076377909</v>
      </c>
      <c r="L180">
        <f t="shared" si="29"/>
        <v>557.46046842656574</v>
      </c>
    </row>
    <row r="181" spans="1:12" x14ac:dyDescent="0.25">
      <c r="A181">
        <f t="shared" si="30"/>
        <v>1038.4499999999923</v>
      </c>
      <c r="B181">
        <v>128</v>
      </c>
      <c r="C181">
        <f t="shared" si="24"/>
        <v>46.90505644279574</v>
      </c>
      <c r="D181">
        <f t="shared" si="25"/>
        <v>199.47040089998967</v>
      </c>
      <c r="E181">
        <f t="shared" si="26"/>
        <v>81.09494355720426</v>
      </c>
      <c r="F181">
        <f t="shared" si="27"/>
        <v>14.079104994831219</v>
      </c>
      <c r="G181">
        <f t="shared" si="27"/>
        <v>51.066817538745212</v>
      </c>
      <c r="H181">
        <f t="shared" si="27"/>
        <v>25.519272198271675</v>
      </c>
      <c r="I181">
        <f t="shared" si="27"/>
        <v>7.5526375548480171E-2</v>
      </c>
      <c r="J181">
        <f t="shared" si="28"/>
        <v>90.740721107396581</v>
      </c>
      <c r="K181">
        <f t="shared" si="23"/>
        <v>-9.6457775501923209</v>
      </c>
      <c r="L181">
        <f t="shared" si="29"/>
        <v>93.041024547794166</v>
      </c>
    </row>
    <row r="182" spans="1:12" x14ac:dyDescent="0.25">
      <c r="A182">
        <f t="shared" si="30"/>
        <v>1038.4999999999923</v>
      </c>
      <c r="B182">
        <v>134</v>
      </c>
      <c r="C182">
        <f t="shared" si="24"/>
        <v>46.874188608992768</v>
      </c>
      <c r="D182">
        <f t="shared" si="25"/>
        <v>199.42040089998972</v>
      </c>
      <c r="E182">
        <f t="shared" si="26"/>
        <v>87.125811391007232</v>
      </c>
      <c r="F182">
        <f t="shared" si="27"/>
        <v>16.083017027041635</v>
      </c>
      <c r="G182">
        <f t="shared" si="27"/>
        <v>50.366288614028313</v>
      </c>
      <c r="H182">
        <f t="shared" si="27"/>
        <v>23.342659767493171</v>
      </c>
      <c r="I182">
        <f t="shared" si="27"/>
        <v>5.9647106608646444E-2</v>
      </c>
      <c r="J182">
        <f t="shared" si="28"/>
        <v>89.851612515171766</v>
      </c>
      <c r="K182">
        <f t="shared" si="23"/>
        <v>-2.7258011241645335</v>
      </c>
      <c r="L182">
        <f t="shared" si="29"/>
        <v>7.4299917684966346</v>
      </c>
    </row>
    <row r="183" spans="1:12" x14ac:dyDescent="0.25">
      <c r="A183">
        <f t="shared" si="30"/>
        <v>1038.5499999999922</v>
      </c>
      <c r="B183">
        <v>121</v>
      </c>
      <c r="C183">
        <f t="shared" si="24"/>
        <v>46.843320775189909</v>
      </c>
      <c r="D183">
        <f t="shared" si="25"/>
        <v>199.37040089998976</v>
      </c>
      <c r="E183">
        <f t="shared" si="26"/>
        <v>74.156679224810091</v>
      </c>
      <c r="F183">
        <f t="shared" si="27"/>
        <v>18.28801280280301</v>
      </c>
      <c r="G183">
        <f t="shared" si="27"/>
        <v>49.447874374535992</v>
      </c>
      <c r="H183">
        <f t="shared" si="27"/>
        <v>21.253913905262817</v>
      </c>
      <c r="I183">
        <f t="shared" si="27"/>
        <v>4.6890691857027898E-2</v>
      </c>
      <c r="J183">
        <f t="shared" si="28"/>
        <v>89.036691774458859</v>
      </c>
      <c r="K183">
        <f t="shared" si="23"/>
        <v>-14.880012549648768</v>
      </c>
      <c r="L183">
        <f t="shared" si="29"/>
        <v>221.41477347770484</v>
      </c>
    </row>
    <row r="184" spans="1:12" x14ac:dyDescent="0.25">
      <c r="A184">
        <f t="shared" si="30"/>
        <v>1038.5999999999922</v>
      </c>
      <c r="B184">
        <v>116</v>
      </c>
      <c r="C184">
        <f t="shared" si="24"/>
        <v>46.81245294138705</v>
      </c>
      <c r="D184">
        <f t="shared" si="25"/>
        <v>199.32040089998981</v>
      </c>
      <c r="E184">
        <f t="shared" si="26"/>
        <v>69.18754705861295</v>
      </c>
      <c r="F184">
        <f t="shared" si="27"/>
        <v>20.700080470391789</v>
      </c>
      <c r="G184">
        <f t="shared" si="27"/>
        <v>48.323883203922129</v>
      </c>
      <c r="H184">
        <f t="shared" si="27"/>
        <v>19.263447576207536</v>
      </c>
      <c r="I184">
        <f t="shared" si="27"/>
        <v>3.669360834099207E-2</v>
      </c>
      <c r="J184">
        <f t="shared" si="28"/>
        <v>88.324104858862455</v>
      </c>
      <c r="K184">
        <f t="shared" si="23"/>
        <v>-19.136557800249506</v>
      </c>
      <c r="L184">
        <f t="shared" si="29"/>
        <v>366.2078444422902</v>
      </c>
    </row>
    <row r="185" spans="1:12" x14ac:dyDescent="0.25">
      <c r="A185">
        <f t="shared" si="30"/>
        <v>1038.6499999999921</v>
      </c>
      <c r="B185">
        <v>143</v>
      </c>
      <c r="C185">
        <f t="shared" si="24"/>
        <v>46.781585107584192</v>
      </c>
      <c r="D185">
        <f t="shared" si="25"/>
        <v>199.27040089998985</v>
      </c>
      <c r="E185">
        <f t="shared" si="26"/>
        <v>96.218414892415808</v>
      </c>
      <c r="F185">
        <f t="shared" si="27"/>
        <v>23.322981711878437</v>
      </c>
      <c r="G185">
        <f t="shared" si="27"/>
        <v>47.009165970026523</v>
      </c>
      <c r="H185">
        <f t="shared" si="27"/>
        <v>17.379434257783259</v>
      </c>
      <c r="I185">
        <f t="shared" si="27"/>
        <v>2.8582533609314894E-2</v>
      </c>
      <c r="J185">
        <f t="shared" si="28"/>
        <v>87.740164473297526</v>
      </c>
      <c r="K185">
        <f t="shared" si="23"/>
        <v>8.4782504191182824</v>
      </c>
      <c r="L185">
        <f t="shared" si="29"/>
        <v>71.880730169279332</v>
      </c>
    </row>
    <row r="186" spans="1:12" x14ac:dyDescent="0.25">
      <c r="A186">
        <f t="shared" si="30"/>
        <v>1038.6999999999921</v>
      </c>
      <c r="B186">
        <v>156</v>
      </c>
      <c r="C186">
        <f t="shared" si="24"/>
        <v>46.75071727378122</v>
      </c>
      <c r="D186">
        <f t="shared" si="25"/>
        <v>199.2204008999899</v>
      </c>
      <c r="E186">
        <f t="shared" si="26"/>
        <v>109.24928272621878</v>
      </c>
      <c r="F186">
        <f t="shared" si="27"/>
        <v>26.157885296273808</v>
      </c>
      <c r="G186">
        <f t="shared" si="27"/>
        <v>45.520789680159552</v>
      </c>
      <c r="H186">
        <f t="shared" si="27"/>
        <v>15.60787491937519</v>
      </c>
      <c r="I186">
        <f t="shared" si="27"/>
        <v>2.2162438624529903E-2</v>
      </c>
      <c r="J186">
        <f t="shared" si="28"/>
        <v>87.308712334433082</v>
      </c>
      <c r="K186">
        <f t="shared" si="23"/>
        <v>21.940570391785698</v>
      </c>
      <c r="L186">
        <f t="shared" si="29"/>
        <v>481.38862911690325</v>
      </c>
    </row>
    <row r="187" spans="1:12" x14ac:dyDescent="0.25">
      <c r="A187">
        <f t="shared" si="30"/>
        <v>1038.749999999992</v>
      </c>
      <c r="B187">
        <v>144</v>
      </c>
      <c r="C187">
        <f t="shared" si="24"/>
        <v>46.719849439978361</v>
      </c>
      <c r="D187">
        <f t="shared" si="25"/>
        <v>199.17040089998994</v>
      </c>
      <c r="E187">
        <f t="shared" si="26"/>
        <v>97.280150560021639</v>
      </c>
      <c r="F187">
        <f t="shared" si="27"/>
        <v>29.203016353586666</v>
      </c>
      <c r="G187">
        <f t="shared" si="27"/>
        <v>43.877669255274569</v>
      </c>
      <c r="H187">
        <f t="shared" si="27"/>
        <v>13.952705840860885</v>
      </c>
      <c r="I187">
        <f t="shared" si="27"/>
        <v>1.7105701543113055E-2</v>
      </c>
      <c r="J187">
        <f t="shared" si="28"/>
        <v>87.050497151265233</v>
      </c>
      <c r="K187">
        <f t="shared" si="23"/>
        <v>10.229653408756405</v>
      </c>
      <c r="L187">
        <f t="shared" si="29"/>
        <v>104.64580886328154</v>
      </c>
    </row>
    <row r="188" spans="1:12" x14ac:dyDescent="0.25">
      <c r="A188">
        <f t="shared" si="30"/>
        <v>1038.799999999992</v>
      </c>
      <c r="B188">
        <v>123</v>
      </c>
      <c r="C188">
        <f t="shared" si="24"/>
        <v>46.688981606175503</v>
      </c>
      <c r="D188">
        <f t="shared" si="25"/>
        <v>199.12040089998999</v>
      </c>
      <c r="E188">
        <f t="shared" si="26"/>
        <v>76.311018393824497</v>
      </c>
      <c r="F188">
        <f t="shared" si="27"/>
        <v>32.453333563824245</v>
      </c>
      <c r="G188">
        <f t="shared" si="27"/>
        <v>42.100168513338765</v>
      </c>
      <c r="H188">
        <f t="shared" si="27"/>
        <v>12.415940477055159</v>
      </c>
      <c r="I188">
        <f t="shared" si="27"/>
        <v>1.3142281217921168E-2</v>
      </c>
      <c r="J188">
        <f t="shared" si="28"/>
        <v>86.9825848354361</v>
      </c>
      <c r="K188">
        <f t="shared" si="23"/>
        <v>-10.671566441611603</v>
      </c>
      <c r="L188">
        <f t="shared" si="29"/>
        <v>113.88233031773092</v>
      </c>
    </row>
    <row r="189" spans="1:12" x14ac:dyDescent="0.25">
      <c r="A189">
        <f t="shared" si="30"/>
        <v>1038.849999999992</v>
      </c>
      <c r="B189">
        <v>134</v>
      </c>
      <c r="C189">
        <f t="shared" si="24"/>
        <v>46.658113772372644</v>
      </c>
      <c r="D189">
        <f t="shared" si="25"/>
        <v>199.07040089999003</v>
      </c>
      <c r="E189">
        <f t="shared" si="26"/>
        <v>87.341886227627356</v>
      </c>
      <c r="F189">
        <f t="shared" si="27"/>
        <v>35.900247018352424</v>
      </c>
      <c r="G189">
        <f t="shared" si="27"/>
        <v>40.209682095792189</v>
      </c>
      <c r="H189">
        <f t="shared" si="27"/>
        <v>10.99783821865535</v>
      </c>
      <c r="I189">
        <f t="shared" si="27"/>
        <v>1.0050950704605774E-2</v>
      </c>
      <c r="J189">
        <f t="shared" si="28"/>
        <v>87.117818283504576</v>
      </c>
      <c r="K189">
        <f t="shared" si="23"/>
        <v>0.22406794412277975</v>
      </c>
      <c r="L189">
        <f t="shared" si="29"/>
        <v>5.0206443583409151E-2</v>
      </c>
    </row>
    <row r="190" spans="1:12" x14ac:dyDescent="0.25">
      <c r="A190">
        <f t="shared" si="30"/>
        <v>1038.8999999999919</v>
      </c>
      <c r="B190">
        <v>139</v>
      </c>
      <c r="C190">
        <f t="shared" si="24"/>
        <v>46.627245938569672</v>
      </c>
      <c r="D190">
        <f t="shared" si="25"/>
        <v>199.02040089999008</v>
      </c>
      <c r="E190">
        <f t="shared" si="26"/>
        <v>92.372754061430328</v>
      </c>
      <c r="F190">
        <f t="shared" si="27"/>
        <v>39.531389649578621</v>
      </c>
      <c r="G190">
        <f t="shared" si="27"/>
        <v>38.22821027294647</v>
      </c>
      <c r="H190">
        <f t="shared" si="27"/>
        <v>9.6970928280121687</v>
      </c>
      <c r="I190">
        <f t="shared" si="27"/>
        <v>7.65156111276598E-3</v>
      </c>
      <c r="J190">
        <f t="shared" si="28"/>
        <v>87.464344311650038</v>
      </c>
      <c r="K190">
        <f t="shared" si="23"/>
        <v>4.9084097497802901</v>
      </c>
      <c r="L190">
        <f t="shared" si="29"/>
        <v>24.09248627173821</v>
      </c>
    </row>
    <row r="191" spans="1:12" x14ac:dyDescent="0.25">
      <c r="A191">
        <f t="shared" si="30"/>
        <v>1038.9499999999919</v>
      </c>
      <c r="B191">
        <v>140</v>
      </c>
      <c r="C191">
        <f t="shared" si="24"/>
        <v>46.596378104766814</v>
      </c>
      <c r="D191">
        <f t="shared" si="25"/>
        <v>198.97040089999012</v>
      </c>
      <c r="E191">
        <f t="shared" si="26"/>
        <v>93.403621895233186</v>
      </c>
      <c r="F191">
        <f t="shared" si="27"/>
        <v>43.330454782254193</v>
      </c>
      <c r="G191">
        <f t="shared" si="27"/>
        <v>36.177938331288267</v>
      </c>
      <c r="H191">
        <f t="shared" si="27"/>
        <v>8.5110335126860601</v>
      </c>
      <c r="I191">
        <f t="shared" si="27"/>
        <v>5.7982839685803743E-3</v>
      </c>
      <c r="J191">
        <f t="shared" si="28"/>
        <v>88.025224910197096</v>
      </c>
      <c r="K191">
        <f t="shared" si="23"/>
        <v>5.3783969850360904</v>
      </c>
      <c r="L191">
        <f t="shared" si="29"/>
        <v>28.927154128645306</v>
      </c>
    </row>
    <row r="192" spans="1:12" x14ac:dyDescent="0.25">
      <c r="A192">
        <f t="shared" si="30"/>
        <v>1038.9999999999918</v>
      </c>
      <c r="B192">
        <v>139</v>
      </c>
      <c r="C192">
        <f t="shared" si="24"/>
        <v>46.565510270963955</v>
      </c>
      <c r="D192">
        <f t="shared" si="25"/>
        <v>198.92040089999017</v>
      </c>
      <c r="E192">
        <f t="shared" si="26"/>
        <v>92.434489729036045</v>
      </c>
      <c r="F192">
        <f t="shared" si="27"/>
        <v>47.277111496058389</v>
      </c>
      <c r="G192">
        <f t="shared" si="27"/>
        <v>34.080831603887198</v>
      </c>
      <c r="H192">
        <f t="shared" si="27"/>
        <v>7.435832006472693</v>
      </c>
      <c r="I192">
        <f t="shared" si="27"/>
        <v>4.3737648687082742E-3</v>
      </c>
      <c r="J192">
        <f t="shared" si="28"/>
        <v>88.798148871286983</v>
      </c>
      <c r="K192">
        <f t="shared" si="23"/>
        <v>3.6363408577490617</v>
      </c>
      <c r="L192">
        <f t="shared" si="29"/>
        <v>13.222974833735181</v>
      </c>
    </row>
    <row r="193" spans="1:12" x14ac:dyDescent="0.25">
      <c r="A193">
        <f t="shared" si="30"/>
        <v>1039.0499999999918</v>
      </c>
      <c r="B193">
        <v>171</v>
      </c>
      <c r="C193">
        <f t="shared" si="24"/>
        <v>46.534642437161096</v>
      </c>
      <c r="D193">
        <f t="shared" si="25"/>
        <v>198.87040089999022</v>
      </c>
      <c r="E193">
        <f t="shared" si="26"/>
        <v>124.4653575628389</v>
      </c>
      <c r="F193">
        <f t="shared" si="27"/>
        <v>51.347008085380914</v>
      </c>
      <c r="G193">
        <f t="shared" si="27"/>
        <v>31.958256197624092</v>
      </c>
      <c r="H193">
        <f t="shared" si="27"/>
        <v>6.4667096158298945</v>
      </c>
      <c r="I193">
        <f t="shared" si="27"/>
        <v>3.2841115799751549E-3</v>
      </c>
      <c r="J193">
        <f t="shared" si="28"/>
        <v>89.775258010414873</v>
      </c>
      <c r="K193">
        <f t="shared" si="23"/>
        <v>34.69009955242403</v>
      </c>
      <c r="L193">
        <f t="shared" si="29"/>
        <v>1203.4030069570899</v>
      </c>
    </row>
    <row r="194" spans="1:12" x14ac:dyDescent="0.25">
      <c r="A194">
        <f t="shared" si="30"/>
        <v>1039.0999999999917</v>
      </c>
      <c r="B194">
        <v>146</v>
      </c>
      <c r="C194">
        <f t="shared" si="24"/>
        <v>46.503774603358124</v>
      </c>
      <c r="D194">
        <f t="shared" si="25"/>
        <v>198.82040089999026</v>
      </c>
      <c r="E194">
        <f t="shared" si="26"/>
        <v>99.496225396641876</v>
      </c>
      <c r="F194">
        <f t="shared" si="27"/>
        <v>55.511871963063079</v>
      </c>
      <c r="G194">
        <f t="shared" si="27"/>
        <v>29.830634155261308</v>
      </c>
      <c r="H194">
        <f t="shared" si="27"/>
        <v>5.5981389156798214</v>
      </c>
      <c r="I194">
        <f t="shared" si="27"/>
        <v>2.4546348605129671E-3</v>
      </c>
      <c r="J194">
        <f t="shared" si="28"/>
        <v>90.943099668864733</v>
      </c>
      <c r="K194">
        <f t="shared" si="23"/>
        <v>8.5531257277771431</v>
      </c>
      <c r="L194">
        <f t="shared" si="29"/>
        <v>73.155959715163277</v>
      </c>
    </row>
    <row r="195" spans="1:12" x14ac:dyDescent="0.25">
      <c r="A195">
        <f t="shared" si="30"/>
        <v>1039.1499999999917</v>
      </c>
      <c r="B195">
        <v>139</v>
      </c>
      <c r="C195">
        <f t="shared" si="24"/>
        <v>46.472906769555266</v>
      </c>
      <c r="D195">
        <f t="shared" si="25"/>
        <v>198.77040089999031</v>
      </c>
      <c r="E195">
        <f t="shared" si="26"/>
        <v>92.527093230444734</v>
      </c>
      <c r="F195">
        <f t="shared" si="27"/>
        <v>59.739711911056055</v>
      </c>
      <c r="G195">
        <f t="shared" si="27"/>
        <v>27.717140234843129</v>
      </c>
      <c r="H195">
        <f t="shared" si="27"/>
        <v>4.8240355979174652</v>
      </c>
      <c r="I195">
        <f t="shared" si="27"/>
        <v>1.8262591826706239E-3</v>
      </c>
      <c r="J195">
        <f t="shared" si="28"/>
        <v>92.282714002999299</v>
      </c>
      <c r="K195">
        <f t="shared" si="23"/>
        <v>0.24437922744543528</v>
      </c>
      <c r="L195">
        <f t="shared" si="29"/>
        <v>5.9721206806827784E-2</v>
      </c>
    </row>
    <row r="196" spans="1:12" x14ac:dyDescent="0.25">
      <c r="A196">
        <f t="shared" si="30"/>
        <v>1039.1999999999916</v>
      </c>
      <c r="B196">
        <v>163</v>
      </c>
      <c r="C196">
        <f t="shared" si="24"/>
        <v>46.442038935752407</v>
      </c>
      <c r="D196">
        <f t="shared" si="25"/>
        <v>198.72040089999035</v>
      </c>
      <c r="E196">
        <f t="shared" si="26"/>
        <v>116.55796106424759</v>
      </c>
      <c r="F196">
        <f t="shared" si="27"/>
        <v>63.995125690277334</v>
      </c>
      <c r="G196">
        <f t="shared" si="27"/>
        <v>25.635445768886271</v>
      </c>
      <c r="H196">
        <f t="shared" si="27"/>
        <v>4.1379368455903895</v>
      </c>
      <c r="I196">
        <f t="shared" si="27"/>
        <v>1.352522345129107E-3</v>
      </c>
      <c r="J196">
        <f t="shared" si="28"/>
        <v>93.769860827099123</v>
      </c>
      <c r="K196">
        <f t="shared" si="23"/>
        <v>22.78810023714847</v>
      </c>
      <c r="L196">
        <f t="shared" si="29"/>
        <v>519.29751241832616</v>
      </c>
    </row>
    <row r="197" spans="1:12" x14ac:dyDescent="0.25">
      <c r="A197">
        <f t="shared" si="30"/>
        <v>1039.2499999999916</v>
      </c>
      <c r="B197">
        <v>147</v>
      </c>
      <c r="C197">
        <f t="shared" si="24"/>
        <v>46.411171101949549</v>
      </c>
      <c r="D197">
        <f t="shared" si="25"/>
        <v>198.6704008999904</v>
      </c>
      <c r="E197">
        <f t="shared" si="26"/>
        <v>100.58882889805045</v>
      </c>
      <c r="F197">
        <f t="shared" si="27"/>
        <v>68.239712768665868</v>
      </c>
      <c r="G197">
        <f t="shared" si="27"/>
        <v>23.601513259563035</v>
      </c>
      <c r="H197">
        <f t="shared" si="27"/>
        <v>3.5331634858596637</v>
      </c>
      <c r="I197">
        <f t="shared" si="27"/>
        <v>9.9708689074091733E-4</v>
      </c>
      <c r="J197">
        <f t="shared" si="28"/>
        <v>95.375386600979297</v>
      </c>
      <c r="K197">
        <f t="shared" si="23"/>
        <v>5.213442297071154</v>
      </c>
      <c r="L197">
        <f t="shared" si="29"/>
        <v>27.179980584890551</v>
      </c>
    </row>
    <row r="198" spans="1:12" x14ac:dyDescent="0.25">
      <c r="A198">
        <f t="shared" si="30"/>
        <v>1039.2999999999915</v>
      </c>
      <c r="B198">
        <v>165</v>
      </c>
      <c r="C198">
        <f t="shared" si="24"/>
        <v>46.380303268146577</v>
      </c>
      <c r="D198">
        <f t="shared" si="25"/>
        <v>198.62040089999044</v>
      </c>
      <c r="E198">
        <f t="shared" si="26"/>
        <v>118.61969673185342</v>
      </c>
      <c r="F198">
        <f t="shared" si="27"/>
        <v>72.432588419255438</v>
      </c>
      <c r="G198">
        <f t="shared" si="27"/>
        <v>21.62944355080511</v>
      </c>
      <c r="H198">
        <f t="shared" si="27"/>
        <v>3.0029640304621315</v>
      </c>
      <c r="I198">
        <f t="shared" si="27"/>
        <v>7.316916269080884E-4</v>
      </c>
      <c r="J198">
        <f t="shared" si="28"/>
        <v>97.065727692149594</v>
      </c>
      <c r="K198">
        <f t="shared" si="23"/>
        <v>21.55396903970383</v>
      </c>
      <c r="L198">
        <f t="shared" si="29"/>
        <v>464.57358136451126</v>
      </c>
    </row>
    <row r="199" spans="1:12" x14ac:dyDescent="0.25">
      <c r="A199">
        <f t="shared" si="30"/>
        <v>1039.3499999999915</v>
      </c>
      <c r="B199">
        <v>162</v>
      </c>
      <c r="C199">
        <f t="shared" si="24"/>
        <v>46.349435434343718</v>
      </c>
      <c r="D199">
        <f t="shared" si="25"/>
        <v>198.57040089999049</v>
      </c>
      <c r="E199">
        <f t="shared" si="26"/>
        <v>115.65056456565628</v>
      </c>
      <c r="F199">
        <f t="shared" si="27"/>
        <v>76.530991808516859</v>
      </c>
      <c r="G199">
        <f t="shared" si="27"/>
        <v>19.731375666452077</v>
      </c>
      <c r="H199">
        <f t="shared" si="27"/>
        <v>2.5406395141526414</v>
      </c>
      <c r="I199">
        <f t="shared" si="27"/>
        <v>5.3447781755546723E-4</v>
      </c>
      <c r="J199">
        <f t="shared" si="28"/>
        <v>98.803541466939137</v>
      </c>
      <c r="K199">
        <f t="shared" si="23"/>
        <v>16.847023098717145</v>
      </c>
      <c r="L199">
        <f t="shared" si="29"/>
        <v>283.82218728870902</v>
      </c>
    </row>
    <row r="200" spans="1:12" x14ac:dyDescent="0.25">
      <c r="A200">
        <f t="shared" si="30"/>
        <v>1039.3999999999915</v>
      </c>
      <c r="B200">
        <v>167</v>
      </c>
      <c r="C200">
        <f t="shared" si="24"/>
        <v>46.31856760054086</v>
      </c>
      <c r="D200">
        <f t="shared" si="25"/>
        <v>198.52040089999053</v>
      </c>
      <c r="E200">
        <f t="shared" si="26"/>
        <v>120.68143239945914</v>
      </c>
      <c r="F200">
        <f t="shared" si="27"/>
        <v>80.490977084471425</v>
      </c>
      <c r="G200">
        <f t="shared" si="27"/>
        <v>17.917437779818933</v>
      </c>
      <c r="H200">
        <f t="shared" si="27"/>
        <v>2.1396487665151662</v>
      </c>
      <c r="I200">
        <f t="shared" si="27"/>
        <v>3.8863132820455041E-4</v>
      </c>
      <c r="J200">
        <f t="shared" si="28"/>
        <v>100.54845226213374</v>
      </c>
      <c r="K200">
        <f t="shared" si="23"/>
        <v>20.132980137325404</v>
      </c>
      <c r="L200">
        <f t="shared" si="29"/>
        <v>405.33688920993927</v>
      </c>
    </row>
    <row r="201" spans="1:12" x14ac:dyDescent="0.25">
      <c r="A201">
        <f t="shared" si="30"/>
        <v>1039.4499999999914</v>
      </c>
      <c r="B201">
        <v>146</v>
      </c>
      <c r="C201">
        <f t="shared" si="24"/>
        <v>46.287699766738001</v>
      </c>
      <c r="D201">
        <f t="shared" si="25"/>
        <v>198.47040089999058</v>
      </c>
      <c r="E201">
        <f t="shared" si="26"/>
        <v>99.712300233261999</v>
      </c>
      <c r="F201">
        <f t="shared" si="27"/>
        <v>84.268173038685234</v>
      </c>
      <c r="G201">
        <f t="shared" si="27"/>
        <v>16.195746338502847</v>
      </c>
      <c r="H201">
        <f t="shared" si="27"/>
        <v>1.7936943841001116</v>
      </c>
      <c r="I201">
        <f t="shared" si="27"/>
        <v>2.8128880604137881E-4</v>
      </c>
      <c r="J201">
        <f t="shared" si="28"/>
        <v>102.25789505009422</v>
      </c>
      <c r="K201">
        <f t="shared" si="23"/>
        <v>-2.5455948168322209</v>
      </c>
      <c r="L201">
        <f t="shared" si="29"/>
        <v>6.4800529714830679</v>
      </c>
    </row>
    <row r="202" spans="1:12" x14ac:dyDescent="0.25">
      <c r="A202">
        <f t="shared" si="30"/>
        <v>1039.4999999999914</v>
      </c>
      <c r="B202">
        <v>152</v>
      </c>
      <c r="C202">
        <f t="shared" si="24"/>
        <v>46.256831932935029</v>
      </c>
      <c r="D202">
        <f t="shared" si="25"/>
        <v>198.42040089999063</v>
      </c>
      <c r="E202">
        <f t="shared" si="26"/>
        <v>105.74316806706497</v>
      </c>
      <c r="F202">
        <f t="shared" si="27"/>
        <v>87.818593812709466</v>
      </c>
      <c r="G202">
        <f t="shared" si="27"/>
        <v>14.572449150788</v>
      </c>
      <c r="H202">
        <f t="shared" si="27"/>
        <v>1.4967901979136107</v>
      </c>
      <c r="I202">
        <f t="shared" si="27"/>
        <v>2.0266260175132858E-4</v>
      </c>
      <c r="J202">
        <f t="shared" si="28"/>
        <v>103.88803582401283</v>
      </c>
      <c r="K202">
        <f t="shared" si="23"/>
        <v>1.8551322430521395</v>
      </c>
      <c r="L202">
        <f t="shared" si="29"/>
        <v>3.4415156392116626</v>
      </c>
    </row>
    <row r="203" spans="1:12" x14ac:dyDescent="0.25">
      <c r="A203">
        <f t="shared" si="30"/>
        <v>1039.5499999999913</v>
      </c>
      <c r="B203">
        <v>167</v>
      </c>
      <c r="C203">
        <f t="shared" si="24"/>
        <v>46.22596409913217</v>
      </c>
      <c r="D203">
        <f t="shared" si="25"/>
        <v>198.37040089999067</v>
      </c>
      <c r="E203">
        <f t="shared" si="26"/>
        <v>120.77403590086783</v>
      </c>
      <c r="F203">
        <f t="shared" si="27"/>
        <v>91.099480498343993</v>
      </c>
      <c r="G203">
        <f t="shared" si="27"/>
        <v>13.051807275275108</v>
      </c>
      <c r="H203">
        <f t="shared" si="27"/>
        <v>1.2433114515646384</v>
      </c>
      <c r="I203">
        <f t="shared" si="27"/>
        <v>1.4534540258731465E-4</v>
      </c>
      <c r="J203">
        <f t="shared" si="28"/>
        <v>105.39474457058633</v>
      </c>
      <c r="K203">
        <f t="shared" si="23"/>
        <v>15.379291330281504</v>
      </c>
      <c r="L203">
        <f t="shared" si="29"/>
        <v>236.52260182167183</v>
      </c>
    </row>
    <row r="204" spans="1:12" x14ac:dyDescent="0.25">
      <c r="A204">
        <f t="shared" si="30"/>
        <v>1039.5999999999913</v>
      </c>
      <c r="B204">
        <v>160</v>
      </c>
      <c r="C204">
        <f t="shared" si="24"/>
        <v>46.195096265329312</v>
      </c>
      <c r="D204">
        <f t="shared" si="25"/>
        <v>198.32040089999072</v>
      </c>
      <c r="E204">
        <f t="shared" si="26"/>
        <v>113.80490373467069</v>
      </c>
      <c r="F204">
        <f t="shared" si="27"/>
        <v>94.070151478678042</v>
      </c>
      <c r="G204">
        <f t="shared" si="27"/>
        <v>11.636309858493959</v>
      </c>
      <c r="H204">
        <f t="shared" si="27"/>
        <v>1.0280292187584601</v>
      </c>
      <c r="I204">
        <f t="shared" ref="I204" si="31">I$5*EXP(-(($D204-I$6)^2)/(2*I$7^2))</f>
        <v>1.0376132428250953E-4</v>
      </c>
      <c r="J204">
        <f t="shared" si="28"/>
        <v>106.73459431725475</v>
      </c>
      <c r="K204">
        <f t="shared" ref="K204:K267" si="32">E204-J204</f>
        <v>7.0703094174159418</v>
      </c>
      <c r="L204">
        <f t="shared" si="29"/>
        <v>49.989275258000553</v>
      </c>
    </row>
    <row r="205" spans="1:12" x14ac:dyDescent="0.25">
      <c r="A205">
        <f t="shared" si="30"/>
        <v>1039.6499999999912</v>
      </c>
      <c r="B205">
        <v>170</v>
      </c>
      <c r="C205">
        <f t="shared" ref="C205:C268" si="33">$O$12*A205+$P$12</f>
        <v>46.164228431526453</v>
      </c>
      <c r="D205">
        <f t="shared" ref="D205:D268" si="34">1253.6-A205-$M$5</f>
        <v>198.27040089999076</v>
      </c>
      <c r="E205">
        <f t="shared" ref="E205:E268" si="35">B205-C205</f>
        <v>123.83577156847355</v>
      </c>
      <c r="F205">
        <f t="shared" ref="F205:I268" si="36">F$5*EXP(-(($D205-F$6)^2)/(2*F$7^2))</f>
        <v>96.692838087748754</v>
      </c>
      <c r="G205">
        <f t="shared" si="36"/>
        <v>10.326815638372331</v>
      </c>
      <c r="H205">
        <f t="shared" si="36"/>
        <v>0.84613080053458978</v>
      </c>
      <c r="I205">
        <f t="shared" si="36"/>
        <v>7.3735432838016186E-5</v>
      </c>
      <c r="J205">
        <f t="shared" ref="J205:J268" si="37">F205+G205+H205+I205</f>
        <v>107.86585826208851</v>
      </c>
      <c r="K205">
        <f t="shared" si="32"/>
        <v>15.969913306385038</v>
      </c>
      <c r="L205">
        <f t="shared" ref="L205:L268" si="38">(K205)^2</f>
        <v>255.03813101345389</v>
      </c>
    </row>
    <row r="206" spans="1:12" x14ac:dyDescent="0.25">
      <c r="A206">
        <f t="shared" ref="A206:A269" si="39">A205+$B$7</f>
        <v>1039.6999999999912</v>
      </c>
      <c r="B206">
        <v>151</v>
      </c>
      <c r="C206">
        <f t="shared" si="33"/>
        <v>46.133360597723595</v>
      </c>
      <c r="D206">
        <f t="shared" si="34"/>
        <v>198.22040089999081</v>
      </c>
      <c r="E206">
        <f t="shared" si="35"/>
        <v>104.86663940227641</v>
      </c>
      <c r="F206">
        <f t="shared" si="36"/>
        <v>98.933481716589782</v>
      </c>
      <c r="G206">
        <f t="shared" si="36"/>
        <v>9.1227146647536195</v>
      </c>
      <c r="H206">
        <f t="shared" si="36"/>
        <v>0.693227961313026</v>
      </c>
      <c r="I206">
        <f t="shared" si="36"/>
        <v>5.2158306650633947E-5</v>
      </c>
      <c r="J206">
        <f t="shared" si="37"/>
        <v>108.74947650096307</v>
      </c>
      <c r="K206">
        <f t="shared" si="32"/>
        <v>-3.8828370986866645</v>
      </c>
      <c r="L206">
        <f t="shared" si="38"/>
        <v>15.076423934937475</v>
      </c>
    </row>
    <row r="207" spans="1:12" x14ac:dyDescent="0.25">
      <c r="A207">
        <f t="shared" si="39"/>
        <v>1039.7499999999911</v>
      </c>
      <c r="B207">
        <v>139</v>
      </c>
      <c r="C207">
        <f t="shared" si="33"/>
        <v>46.102492763920623</v>
      </c>
      <c r="D207">
        <f t="shared" si="34"/>
        <v>198.17040089999085</v>
      </c>
      <c r="E207">
        <f t="shared" si="35"/>
        <v>92.897507236079377</v>
      </c>
      <c r="F207">
        <f t="shared" si="36"/>
        <v>100.76246891367704</v>
      </c>
      <c r="G207">
        <f t="shared" si="36"/>
        <v>8.022103861629521</v>
      </c>
      <c r="H207">
        <f t="shared" si="36"/>
        <v>0.56535489951597395</v>
      </c>
      <c r="I207">
        <f t="shared" si="36"/>
        <v>3.6726306475101021E-5</v>
      </c>
      <c r="J207">
        <f t="shared" si="37"/>
        <v>109.34996440112901</v>
      </c>
      <c r="K207">
        <f t="shared" si="32"/>
        <v>-16.452457165049637</v>
      </c>
      <c r="L207">
        <f t="shared" si="38"/>
        <v>270.68334676779313</v>
      </c>
    </row>
    <row r="208" spans="1:12" x14ac:dyDescent="0.25">
      <c r="A208">
        <f t="shared" si="39"/>
        <v>1039.7999999999911</v>
      </c>
      <c r="B208">
        <v>160</v>
      </c>
      <c r="C208">
        <f t="shared" si="33"/>
        <v>46.071624930117764</v>
      </c>
      <c r="D208">
        <f t="shared" si="34"/>
        <v>198.1204008999909</v>
      </c>
      <c r="E208">
        <f t="shared" si="35"/>
        <v>113.92837506988224</v>
      </c>
      <c r="F208">
        <f t="shared" si="36"/>
        <v>102.15528233112126</v>
      </c>
      <c r="G208">
        <f t="shared" si="36"/>
        <v>7.0219703410622607</v>
      </c>
      <c r="H208">
        <f t="shared" si="36"/>
        <v>0.45895781589333029</v>
      </c>
      <c r="I208">
        <f t="shared" si="36"/>
        <v>2.5741719049219011E-5</v>
      </c>
      <c r="J208">
        <f t="shared" si="37"/>
        <v>109.63623622979588</v>
      </c>
      <c r="K208">
        <f t="shared" si="32"/>
        <v>4.292138840086352</v>
      </c>
      <c r="L208">
        <f t="shared" si="38"/>
        <v>18.422455822577817</v>
      </c>
    </row>
    <row r="209" spans="1:12" x14ac:dyDescent="0.25">
      <c r="A209">
        <f t="shared" si="39"/>
        <v>1039.849999999991</v>
      </c>
      <c r="B209">
        <v>168</v>
      </c>
      <c r="C209">
        <f t="shared" si="33"/>
        <v>46.040757096314906</v>
      </c>
      <c r="D209">
        <f t="shared" si="34"/>
        <v>198.07040089999094</v>
      </c>
      <c r="E209">
        <f t="shared" si="35"/>
        <v>121.95924290368509</v>
      </c>
      <c r="F209">
        <f t="shared" si="36"/>
        <v>103.09304752676645</v>
      </c>
      <c r="G209">
        <f t="shared" si="36"/>
        <v>6.1183768415375033</v>
      </c>
      <c r="H209">
        <f t="shared" si="36"/>
        <v>0.37087785401725054</v>
      </c>
      <c r="I209">
        <f t="shared" si="36"/>
        <v>1.7959918407666163E-5</v>
      </c>
      <c r="J209">
        <f t="shared" si="37"/>
        <v>109.58232018223961</v>
      </c>
      <c r="K209">
        <f t="shared" si="32"/>
        <v>12.376922721445482</v>
      </c>
      <c r="L209">
        <f t="shared" si="38"/>
        <v>153.18821605263344</v>
      </c>
    </row>
    <row r="210" spans="1:12" x14ac:dyDescent="0.25">
      <c r="A210">
        <f t="shared" si="39"/>
        <v>1039.899999999991</v>
      </c>
      <c r="B210">
        <v>142</v>
      </c>
      <c r="C210">
        <f t="shared" si="33"/>
        <v>46.009889262512047</v>
      </c>
      <c r="D210">
        <f t="shared" si="34"/>
        <v>198.02040089999099</v>
      </c>
      <c r="E210">
        <f t="shared" si="35"/>
        <v>95.990110737487953</v>
      </c>
      <c r="F210">
        <f t="shared" si="36"/>
        <v>103.56295857872765</v>
      </c>
      <c r="G210">
        <f t="shared" si="36"/>
        <v>5.306644265574989</v>
      </c>
      <c r="H210">
        <f t="shared" si="36"/>
        <v>0.2983290560132395</v>
      </c>
      <c r="I210">
        <f t="shared" si="36"/>
        <v>1.2473194483131392E-5</v>
      </c>
      <c r="J210">
        <f t="shared" si="37"/>
        <v>109.16794437351037</v>
      </c>
      <c r="K210">
        <f t="shared" si="32"/>
        <v>-13.177833636022413</v>
      </c>
      <c r="L210">
        <f t="shared" si="38"/>
        <v>173.6552993386837</v>
      </c>
    </row>
    <row r="211" spans="1:12" x14ac:dyDescent="0.25">
      <c r="A211">
        <f t="shared" si="39"/>
        <v>1039.949999999991</v>
      </c>
      <c r="B211">
        <v>157</v>
      </c>
      <c r="C211">
        <f t="shared" si="33"/>
        <v>45.979021428709075</v>
      </c>
      <c r="D211">
        <f t="shared" si="34"/>
        <v>197.97040089999103</v>
      </c>
      <c r="E211">
        <f t="shared" si="35"/>
        <v>111.02097857129093</v>
      </c>
      <c r="F211">
        <f t="shared" si="36"/>
        <v>103.55856909709749</v>
      </c>
      <c r="G211">
        <f t="shared" si="36"/>
        <v>4.5815269931528597</v>
      </c>
      <c r="H211">
        <f t="shared" si="36"/>
        <v>0.23887281512314845</v>
      </c>
      <c r="I211">
        <f t="shared" si="36"/>
        <v>8.6229833970363098E-6</v>
      </c>
      <c r="J211">
        <f t="shared" si="37"/>
        <v>108.3789775283569</v>
      </c>
      <c r="K211">
        <f t="shared" si="32"/>
        <v>2.6420010429340266</v>
      </c>
      <c r="L211">
        <f t="shared" si="38"/>
        <v>6.9801695108644841</v>
      </c>
    </row>
    <row r="212" spans="1:12" x14ac:dyDescent="0.25">
      <c r="A212">
        <f t="shared" si="39"/>
        <v>1039.9999999999909</v>
      </c>
      <c r="B212">
        <v>148</v>
      </c>
      <c r="C212">
        <f t="shared" si="33"/>
        <v>45.948153594906216</v>
      </c>
      <c r="D212">
        <f t="shared" si="34"/>
        <v>197.92040089999108</v>
      </c>
      <c r="E212">
        <f t="shared" si="35"/>
        <v>102.05184640509378</v>
      </c>
      <c r="F212">
        <f t="shared" si="36"/>
        <v>103.07993938854773</v>
      </c>
      <c r="G212">
        <f t="shared" si="36"/>
        <v>3.9373774097082004</v>
      </c>
      <c r="H212">
        <f t="shared" si="36"/>
        <v>0.19039012672192018</v>
      </c>
      <c r="I212">
        <f t="shared" si="36"/>
        <v>5.9339506089002298E-6</v>
      </c>
      <c r="J212">
        <f t="shared" si="37"/>
        <v>107.20771285892846</v>
      </c>
      <c r="K212">
        <f t="shared" si="32"/>
        <v>-5.1558664538346761</v>
      </c>
      <c r="L212">
        <f t="shared" si="38"/>
        <v>26.582958889777757</v>
      </c>
    </row>
    <row r="213" spans="1:12" x14ac:dyDescent="0.25">
      <c r="A213">
        <f t="shared" si="39"/>
        <v>1040.0499999999909</v>
      </c>
      <c r="B213">
        <v>154</v>
      </c>
      <c r="C213">
        <f t="shared" si="33"/>
        <v>45.917285761103358</v>
      </c>
      <c r="D213">
        <f t="shared" si="34"/>
        <v>197.87040089999113</v>
      </c>
      <c r="E213">
        <f t="shared" si="35"/>
        <v>108.08271423889664</v>
      </c>
      <c r="F213">
        <f t="shared" si="36"/>
        <v>102.13363507752452</v>
      </c>
      <c r="G213">
        <f t="shared" si="36"/>
        <v>3.3682968732816363</v>
      </c>
      <c r="H213">
        <f t="shared" si="36"/>
        <v>0.15105275109798399</v>
      </c>
      <c r="I213">
        <f t="shared" si="36"/>
        <v>4.0647779473512927E-6</v>
      </c>
      <c r="J213">
        <f t="shared" si="37"/>
        <v>105.65298876668209</v>
      </c>
      <c r="K213">
        <f t="shared" si="32"/>
        <v>2.4297254722145567</v>
      </c>
      <c r="L213">
        <f t="shared" si="38"/>
        <v>5.9035658703282508</v>
      </c>
    </row>
    <row r="214" spans="1:12" x14ac:dyDescent="0.25">
      <c r="A214">
        <f t="shared" si="39"/>
        <v>1040.0999999999908</v>
      </c>
      <c r="B214">
        <v>138</v>
      </c>
      <c r="C214">
        <f t="shared" si="33"/>
        <v>45.886417927300499</v>
      </c>
      <c r="D214">
        <f t="shared" si="34"/>
        <v>197.82040089999117</v>
      </c>
      <c r="E214">
        <f t="shared" si="35"/>
        <v>92.113582072699501</v>
      </c>
      <c r="F214">
        <f t="shared" si="36"/>
        <v>100.73257722810366</v>
      </c>
      <c r="G214">
        <f t="shared" si="36"/>
        <v>2.8682711216237227</v>
      </c>
      <c r="H214">
        <f t="shared" si="36"/>
        <v>0.11929421321811721</v>
      </c>
      <c r="I214">
        <f t="shared" si="36"/>
        <v>2.7716363318109706E-6</v>
      </c>
      <c r="J214">
        <f t="shared" si="37"/>
        <v>103.72014533458183</v>
      </c>
      <c r="K214">
        <f t="shared" si="32"/>
        <v>-11.606563261882329</v>
      </c>
      <c r="L214">
        <f t="shared" si="38"/>
        <v>134.71231075207655</v>
      </c>
    </row>
    <row r="215" spans="1:12" x14ac:dyDescent="0.25">
      <c r="A215">
        <f t="shared" si="39"/>
        <v>1040.1499999999908</v>
      </c>
      <c r="B215">
        <v>148</v>
      </c>
      <c r="C215">
        <f t="shared" si="33"/>
        <v>45.855550093497527</v>
      </c>
      <c r="D215">
        <f t="shared" si="34"/>
        <v>197.77040089999122</v>
      </c>
      <c r="E215">
        <f t="shared" si="35"/>
        <v>102.14444990650247</v>
      </c>
      <c r="F215">
        <f t="shared" si="36"/>
        <v>98.895748749131329</v>
      </c>
      <c r="G215">
        <f t="shared" si="36"/>
        <v>2.4312888584093266</v>
      </c>
      <c r="H215">
        <f t="shared" si="36"/>
        <v>9.378138371471624E-2</v>
      </c>
      <c r="I215">
        <f t="shared" si="36"/>
        <v>1.8812312604988024E-6</v>
      </c>
      <c r="J215">
        <f t="shared" si="37"/>
        <v>101.42082087248663</v>
      </c>
      <c r="K215">
        <f t="shared" si="32"/>
        <v>0.72362903401584333</v>
      </c>
      <c r="L215">
        <f t="shared" si="38"/>
        <v>0.52363897887070254</v>
      </c>
    </row>
    <row r="216" spans="1:12" x14ac:dyDescent="0.25">
      <c r="A216">
        <f t="shared" si="39"/>
        <v>1040.1999999999907</v>
      </c>
      <c r="B216">
        <v>130</v>
      </c>
      <c r="C216">
        <f t="shared" si="33"/>
        <v>45.824682259694669</v>
      </c>
      <c r="D216">
        <f t="shared" si="34"/>
        <v>197.72040089999126</v>
      </c>
      <c r="E216">
        <f t="shared" si="35"/>
        <v>84.175317740305331</v>
      </c>
      <c r="F216">
        <f t="shared" si="36"/>
        <v>96.6477664079151</v>
      </c>
      <c r="G216">
        <f t="shared" si="36"/>
        <v>2.0514429352165879</v>
      </c>
      <c r="H216">
        <f t="shared" si="36"/>
        <v>7.3387216682510664E-2</v>
      </c>
      <c r="I216">
        <f t="shared" si="36"/>
        <v>1.2710266286656445E-6</v>
      </c>
      <c r="J216">
        <f t="shared" si="37"/>
        <v>98.772597830840823</v>
      </c>
      <c r="K216">
        <f t="shared" si="32"/>
        <v>-14.597280090535492</v>
      </c>
      <c r="L216">
        <f t="shared" si="38"/>
        <v>213.08058604154385</v>
      </c>
    </row>
    <row r="217" spans="1:12" x14ac:dyDescent="0.25">
      <c r="A217">
        <f t="shared" si="39"/>
        <v>1040.2499999999907</v>
      </c>
      <c r="B217">
        <v>146</v>
      </c>
      <c r="C217">
        <f t="shared" si="33"/>
        <v>45.79381442589181</v>
      </c>
      <c r="D217">
        <f t="shared" si="34"/>
        <v>197.67040089999131</v>
      </c>
      <c r="E217">
        <f t="shared" si="35"/>
        <v>100.20618557410819</v>
      </c>
      <c r="F217">
        <f t="shared" si="36"/>
        <v>94.018331940134487</v>
      </c>
      <c r="G217">
        <f t="shared" si="36"/>
        <v>1.7230141455003132</v>
      </c>
      <c r="H217">
        <f t="shared" si="36"/>
        <v>5.7165067219047599E-2</v>
      </c>
      <c r="I217">
        <f t="shared" si="36"/>
        <v>8.5481795000914695E-7</v>
      </c>
      <c r="J217">
        <f t="shared" si="37"/>
        <v>95.798512007671803</v>
      </c>
      <c r="K217">
        <f t="shared" si="32"/>
        <v>4.4076735664363866</v>
      </c>
      <c r="L217">
        <f t="shared" si="38"/>
        <v>19.427586268262058</v>
      </c>
    </row>
    <row r="218" spans="1:12" x14ac:dyDescent="0.25">
      <c r="A218">
        <f t="shared" si="39"/>
        <v>1040.2999999999906</v>
      </c>
      <c r="B218">
        <v>136</v>
      </c>
      <c r="C218">
        <f t="shared" si="33"/>
        <v>45.762946592088952</v>
      </c>
      <c r="D218">
        <f t="shared" si="34"/>
        <v>197.62040089999135</v>
      </c>
      <c r="E218">
        <f t="shared" si="35"/>
        <v>90.237053407911048</v>
      </c>
      <c r="F218">
        <f t="shared" si="36"/>
        <v>91.041579360410083</v>
      </c>
      <c r="G218">
        <f t="shared" si="36"/>
        <v>1.4405381570594609</v>
      </c>
      <c r="H218">
        <f t="shared" si="36"/>
        <v>4.4324877249389591E-2</v>
      </c>
      <c r="I218">
        <f t="shared" si="36"/>
        <v>5.7226757380234297E-7</v>
      </c>
      <c r="J218">
        <f t="shared" si="37"/>
        <v>92.526442966986522</v>
      </c>
      <c r="K218">
        <f t="shared" si="32"/>
        <v>-2.2893895590754738</v>
      </c>
      <c r="L218">
        <f t="shared" si="38"/>
        <v>5.2413045532037925</v>
      </c>
    </row>
    <row r="219" spans="1:12" x14ac:dyDescent="0.25">
      <c r="A219">
        <f t="shared" si="39"/>
        <v>1040.3499999999906</v>
      </c>
      <c r="B219">
        <v>131</v>
      </c>
      <c r="C219">
        <f t="shared" si="33"/>
        <v>45.732078758285979</v>
      </c>
      <c r="D219">
        <f t="shared" si="34"/>
        <v>197.5704008999914</v>
      </c>
      <c r="E219">
        <f t="shared" si="35"/>
        <v>85.267921241714021</v>
      </c>
      <c r="F219">
        <f t="shared" si="36"/>
        <v>87.7553385106485</v>
      </c>
      <c r="G219">
        <f t="shared" si="36"/>
        <v>1.1988565245373162</v>
      </c>
      <c r="H219">
        <f t="shared" si="36"/>
        <v>3.4211403086485272E-2</v>
      </c>
      <c r="I219">
        <f t="shared" si="36"/>
        <v>3.8135651028239228E-7</v>
      </c>
      <c r="J219">
        <f t="shared" si="37"/>
        <v>88.988406819628821</v>
      </c>
      <c r="K219">
        <f t="shared" si="32"/>
        <v>-3.7204855779148005</v>
      </c>
      <c r="L219">
        <f t="shared" si="38"/>
        <v>13.842012935472027</v>
      </c>
    </row>
    <row r="220" spans="1:12" x14ac:dyDescent="0.25">
      <c r="A220">
        <f t="shared" si="39"/>
        <v>1040.3999999999905</v>
      </c>
      <c r="B220">
        <v>130</v>
      </c>
      <c r="C220">
        <f t="shared" si="33"/>
        <v>45.701210924483121</v>
      </c>
      <c r="D220">
        <f t="shared" si="34"/>
        <v>197.52040089999144</v>
      </c>
      <c r="E220">
        <f t="shared" si="35"/>
        <v>84.298789075516879</v>
      </c>
      <c r="F220">
        <f t="shared" si="36"/>
        <v>84.200337026784069</v>
      </c>
      <c r="G220">
        <f t="shared" si="36"/>
        <v>0.99315304227151158</v>
      </c>
      <c r="H220">
        <f t="shared" si="36"/>
        <v>2.628456243604493E-2</v>
      </c>
      <c r="I220">
        <f t="shared" si="36"/>
        <v>2.5297040297664434E-7</v>
      </c>
      <c r="J220">
        <f t="shared" si="37"/>
        <v>85.219774884462041</v>
      </c>
      <c r="K220">
        <f t="shared" si="32"/>
        <v>-0.92098580894516147</v>
      </c>
      <c r="L220">
        <f t="shared" si="38"/>
        <v>0.84821486027837345</v>
      </c>
    </row>
    <row r="221" spans="1:12" x14ac:dyDescent="0.25">
      <c r="A221">
        <f t="shared" si="39"/>
        <v>1040.4499999999905</v>
      </c>
      <c r="B221">
        <v>124</v>
      </c>
      <c r="C221">
        <f t="shared" si="33"/>
        <v>45.670343090680262</v>
      </c>
      <c r="D221">
        <f t="shared" si="34"/>
        <v>197.47040089999149</v>
      </c>
      <c r="E221">
        <f t="shared" si="35"/>
        <v>78.329656909319738</v>
      </c>
      <c r="F221">
        <f t="shared" si="36"/>
        <v>80.419364191696843</v>
      </c>
      <c r="G221">
        <f t="shared" si="36"/>
        <v>0.81897692349274687</v>
      </c>
      <c r="H221">
        <f t="shared" si="36"/>
        <v>2.0101901409369165E-2</v>
      </c>
      <c r="I221">
        <f t="shared" si="36"/>
        <v>1.6703780779318961E-7</v>
      </c>
      <c r="J221">
        <f t="shared" si="37"/>
        <v>81.258443183636771</v>
      </c>
      <c r="K221">
        <f t="shared" si="32"/>
        <v>-2.9287862743170336</v>
      </c>
      <c r="L221">
        <f t="shared" si="38"/>
        <v>8.5777890406278505</v>
      </c>
    </row>
    <row r="222" spans="1:12" x14ac:dyDescent="0.25">
      <c r="A222">
        <f t="shared" si="39"/>
        <v>1040.4999999999905</v>
      </c>
      <c r="B222">
        <v>126</v>
      </c>
      <c r="C222">
        <f t="shared" si="33"/>
        <v>45.639475256877404</v>
      </c>
      <c r="D222">
        <f t="shared" si="34"/>
        <v>197.42040089999153</v>
      </c>
      <c r="E222">
        <f t="shared" si="35"/>
        <v>80.360524743122596</v>
      </c>
      <c r="F222">
        <f t="shared" si="36"/>
        <v>76.456420546010023</v>
      </c>
      <c r="G222">
        <f t="shared" si="36"/>
        <v>0.67225443100559146</v>
      </c>
      <c r="H222">
        <f t="shared" si="36"/>
        <v>1.5303122225653989E-2</v>
      </c>
      <c r="I222">
        <f t="shared" si="36"/>
        <v>1.0979090680083979E-7</v>
      </c>
      <c r="J222">
        <f t="shared" si="37"/>
        <v>77.143978209032184</v>
      </c>
      <c r="K222">
        <f t="shared" si="32"/>
        <v>3.216546534090412</v>
      </c>
      <c r="L222">
        <f t="shared" si="38"/>
        <v>10.346171605969042</v>
      </c>
    </row>
    <row r="223" spans="1:12" x14ac:dyDescent="0.25">
      <c r="A223">
        <f t="shared" si="39"/>
        <v>1040.5499999999904</v>
      </c>
      <c r="B223">
        <v>110</v>
      </c>
      <c r="C223">
        <f t="shared" si="33"/>
        <v>45.608607423074432</v>
      </c>
      <c r="D223">
        <f t="shared" si="34"/>
        <v>197.37040089999158</v>
      </c>
      <c r="E223">
        <f t="shared" si="35"/>
        <v>64.391392576925568</v>
      </c>
      <c r="F223">
        <f t="shared" si="36"/>
        <v>72.355876662696971</v>
      </c>
      <c r="G223">
        <f t="shared" si="36"/>
        <v>0.54929064616152257</v>
      </c>
      <c r="H223">
        <f t="shared" si="36"/>
        <v>1.1596567937254745E-2</v>
      </c>
      <c r="I223">
        <f t="shared" si="36"/>
        <v>7.1833079281262625E-8</v>
      </c>
      <c r="J223">
        <f t="shared" si="37"/>
        <v>72.916763948628841</v>
      </c>
      <c r="K223">
        <f t="shared" si="32"/>
        <v>-8.5253713717032724</v>
      </c>
      <c r="L223">
        <f t="shared" si="38"/>
        <v>72.681957025457734</v>
      </c>
    </row>
    <row r="224" spans="1:12" x14ac:dyDescent="0.25">
      <c r="A224">
        <f t="shared" si="39"/>
        <v>1040.5999999999904</v>
      </c>
      <c r="B224">
        <v>106</v>
      </c>
      <c r="C224">
        <f t="shared" si="33"/>
        <v>45.577739589271573</v>
      </c>
      <c r="D224">
        <f t="shared" si="34"/>
        <v>197.32040089999163</v>
      </c>
      <c r="E224">
        <f t="shared" si="35"/>
        <v>60.422260410728427</v>
      </c>
      <c r="F224">
        <f t="shared" si="36"/>
        <v>68.161663207896922</v>
      </c>
      <c r="G224">
        <f t="shared" si="36"/>
        <v>0.44676305794627796</v>
      </c>
      <c r="H224">
        <f t="shared" si="36"/>
        <v>8.7475297374886331E-3</v>
      </c>
      <c r="I224">
        <f t="shared" si="36"/>
        <v>4.6783112998221385E-8</v>
      </c>
      <c r="J224">
        <f t="shared" si="37"/>
        <v>68.617173842363812</v>
      </c>
      <c r="K224">
        <f t="shared" si="32"/>
        <v>-8.1949134316353849</v>
      </c>
      <c r="L224">
        <f t="shared" si="38"/>
        <v>67.156606151998034</v>
      </c>
    </row>
    <row r="225" spans="1:12" x14ac:dyDescent="0.25">
      <c r="A225">
        <f t="shared" si="39"/>
        <v>1040.6499999999903</v>
      </c>
      <c r="B225">
        <v>103</v>
      </c>
      <c r="C225">
        <f t="shared" si="33"/>
        <v>45.546871755468715</v>
      </c>
      <c r="D225">
        <f t="shared" si="34"/>
        <v>197.27040089999167</v>
      </c>
      <c r="E225">
        <f t="shared" si="35"/>
        <v>57.453128244531285</v>
      </c>
      <c r="F225">
        <f t="shared" si="36"/>
        <v>63.916512395371591</v>
      </c>
      <c r="G225">
        <f t="shared" si="36"/>
        <v>0.36170859406599676</v>
      </c>
      <c r="H225">
        <f t="shared" si="36"/>
        <v>6.56822316000531E-3</v>
      </c>
      <c r="I225">
        <f t="shared" si="36"/>
        <v>3.0329152248545594E-8</v>
      </c>
      <c r="J225">
        <f t="shared" si="37"/>
        <v>64.284789242926735</v>
      </c>
      <c r="K225">
        <f t="shared" si="32"/>
        <v>-6.8316609983954493</v>
      </c>
      <c r="L225">
        <f t="shared" si="38"/>
        <v>46.671591996997506</v>
      </c>
    </row>
    <row r="226" spans="1:12" x14ac:dyDescent="0.25">
      <c r="A226">
        <f t="shared" si="39"/>
        <v>1040.6999999999903</v>
      </c>
      <c r="B226">
        <v>95</v>
      </c>
      <c r="C226">
        <f t="shared" si="33"/>
        <v>45.516003921665856</v>
      </c>
      <c r="D226">
        <f t="shared" si="34"/>
        <v>197.22040089999172</v>
      </c>
      <c r="E226">
        <f t="shared" si="35"/>
        <v>49.483996078334144</v>
      </c>
      <c r="F226">
        <f t="shared" si="36"/>
        <v>59.66126831064576</v>
      </c>
      <c r="G226">
        <f t="shared" si="36"/>
        <v>0.29150561297405314</v>
      </c>
      <c r="H226">
        <f t="shared" si="36"/>
        <v>4.9092697210676977E-3</v>
      </c>
      <c r="I226">
        <f t="shared" si="36"/>
        <v>1.9572123472516662E-8</v>
      </c>
      <c r="J226">
        <f t="shared" si="37"/>
        <v>59.957683212913004</v>
      </c>
      <c r="K226">
        <f t="shared" si="32"/>
        <v>-10.47368713457886</v>
      </c>
      <c r="L226">
        <f t="shared" si="38"/>
        <v>109.69812219304274</v>
      </c>
    </row>
    <row r="227" spans="1:12" x14ac:dyDescent="0.25">
      <c r="A227">
        <f t="shared" si="39"/>
        <v>1040.7499999999902</v>
      </c>
      <c r="B227">
        <v>112</v>
      </c>
      <c r="C227">
        <f t="shared" si="33"/>
        <v>45.485136087862884</v>
      </c>
      <c r="D227">
        <f t="shared" si="34"/>
        <v>197.17040089999176</v>
      </c>
      <c r="E227">
        <f t="shared" si="35"/>
        <v>66.514863912137116</v>
      </c>
      <c r="F227">
        <f t="shared" si="36"/>
        <v>55.434280469808044</v>
      </c>
      <c r="G227">
        <f t="shared" si="36"/>
        <v>0.2338522414224545</v>
      </c>
      <c r="H227">
        <f t="shared" si="36"/>
        <v>3.6525183653728058E-3</v>
      </c>
      <c r="I227">
        <f t="shared" si="36"/>
        <v>1.2572514462409317E-8</v>
      </c>
      <c r="J227">
        <f t="shared" si="37"/>
        <v>55.671785242168383</v>
      </c>
      <c r="K227">
        <f t="shared" si="32"/>
        <v>10.843078669968733</v>
      </c>
      <c r="L227">
        <f t="shared" si="38"/>
        <v>117.57235504313091</v>
      </c>
    </row>
    <row r="228" spans="1:12" x14ac:dyDescent="0.25">
      <c r="A228">
        <f t="shared" si="39"/>
        <v>1040.7999999999902</v>
      </c>
      <c r="B228">
        <v>92</v>
      </c>
      <c r="C228">
        <f t="shared" si="33"/>
        <v>45.454268254060025</v>
      </c>
      <c r="D228">
        <f t="shared" si="34"/>
        <v>197.12040089999181</v>
      </c>
      <c r="E228">
        <f t="shared" si="35"/>
        <v>46.545731745939975</v>
      </c>
      <c r="F228">
        <f t="shared" si="36"/>
        <v>51.270891537891998</v>
      </c>
      <c r="G228">
        <f t="shared" si="36"/>
        <v>0.18674228712110635</v>
      </c>
      <c r="H228">
        <f t="shared" si="36"/>
        <v>2.7050446902819464E-3</v>
      </c>
      <c r="I228">
        <f t="shared" si="36"/>
        <v>8.0392005360191673E-9</v>
      </c>
      <c r="J228">
        <f t="shared" si="37"/>
        <v>51.460338877742586</v>
      </c>
      <c r="K228">
        <f t="shared" si="32"/>
        <v>-4.9146071318026117</v>
      </c>
      <c r="L228">
        <f t="shared" si="38"/>
        <v>24.153363259965094</v>
      </c>
    </row>
    <row r="229" spans="1:12" x14ac:dyDescent="0.25">
      <c r="A229">
        <f t="shared" si="39"/>
        <v>1040.8499999999901</v>
      </c>
      <c r="B229">
        <v>87</v>
      </c>
      <c r="C229">
        <f t="shared" si="33"/>
        <v>45.423400420257167</v>
      </c>
      <c r="D229">
        <f t="shared" si="34"/>
        <v>197.07040089999185</v>
      </c>
      <c r="E229">
        <f t="shared" si="35"/>
        <v>41.576599579742833</v>
      </c>
      <c r="F229">
        <f t="shared" si="36"/>
        <v>47.203026519242329</v>
      </c>
      <c r="G229">
        <f t="shared" si="36"/>
        <v>0.14843979006351371</v>
      </c>
      <c r="H229">
        <f t="shared" si="36"/>
        <v>1.9941737814995926E-3</v>
      </c>
      <c r="I229">
        <f t="shared" si="36"/>
        <v>5.1169373751948142E-9</v>
      </c>
      <c r="J229">
        <f t="shared" si="37"/>
        <v>47.353460488204277</v>
      </c>
      <c r="K229">
        <f t="shared" si="32"/>
        <v>-5.776860908461444</v>
      </c>
      <c r="L229">
        <f t="shared" si="38"/>
        <v>33.372121955709979</v>
      </c>
    </row>
    <row r="230" spans="1:12" x14ac:dyDescent="0.25">
      <c r="A230">
        <f t="shared" si="39"/>
        <v>1040.8999999999901</v>
      </c>
      <c r="B230">
        <v>84</v>
      </c>
      <c r="C230">
        <f t="shared" si="33"/>
        <v>45.392532586454308</v>
      </c>
      <c r="D230">
        <f t="shared" si="34"/>
        <v>197.0204008999919</v>
      </c>
      <c r="E230">
        <f t="shared" si="35"/>
        <v>38.607467413545692</v>
      </c>
      <c r="F230">
        <f t="shared" si="36"/>
        <v>43.258887101722522</v>
      </c>
      <c r="G230">
        <f t="shared" si="36"/>
        <v>0.1174531072749605</v>
      </c>
      <c r="H230">
        <f t="shared" si="36"/>
        <v>1.463383253829403E-3</v>
      </c>
      <c r="I230">
        <f t="shared" si="36"/>
        <v>3.2420063617670364E-9</v>
      </c>
      <c r="J230">
        <f t="shared" si="37"/>
        <v>43.377803595493319</v>
      </c>
      <c r="K230">
        <f t="shared" si="32"/>
        <v>-4.7703361819476271</v>
      </c>
      <c r="L230">
        <f t="shared" si="38"/>
        <v>22.756107288798663</v>
      </c>
    </row>
    <row r="231" spans="1:12" x14ac:dyDescent="0.25">
      <c r="A231">
        <f t="shared" si="39"/>
        <v>1040.94999999999</v>
      </c>
      <c r="B231">
        <v>98</v>
      </c>
      <c r="C231">
        <f t="shared" si="33"/>
        <v>45.361664752651336</v>
      </c>
      <c r="D231">
        <f t="shared" si="34"/>
        <v>196.97040089999194</v>
      </c>
      <c r="E231">
        <f t="shared" si="35"/>
        <v>52.638335247348664</v>
      </c>
      <c r="F231">
        <f t="shared" si="36"/>
        <v>39.462751333011852</v>
      </c>
      <c r="G231">
        <f t="shared" si="36"/>
        <v>9.250926092393473E-2</v>
      </c>
      <c r="H231">
        <f t="shared" si="36"/>
        <v>1.0689556351207382E-3</v>
      </c>
      <c r="I231">
        <f t="shared" si="36"/>
        <v>2.0446743315656752E-9</v>
      </c>
      <c r="J231">
        <f t="shared" si="37"/>
        <v>39.556329551615576</v>
      </c>
      <c r="K231">
        <f t="shared" si="32"/>
        <v>13.082005695733088</v>
      </c>
      <c r="L231">
        <f t="shared" si="38"/>
        <v>171.13887302319296</v>
      </c>
    </row>
    <row r="232" spans="1:12" x14ac:dyDescent="0.25">
      <c r="A232">
        <f t="shared" si="39"/>
        <v>1040.99999999999</v>
      </c>
      <c r="B232">
        <v>77</v>
      </c>
      <c r="C232">
        <f t="shared" si="33"/>
        <v>45.330796918848478</v>
      </c>
      <c r="D232">
        <f t="shared" si="34"/>
        <v>196.92040089999199</v>
      </c>
      <c r="E232">
        <f t="shared" si="35"/>
        <v>31.669203081151522</v>
      </c>
      <c r="F232">
        <f t="shared" si="36"/>
        <v>35.834875559740432</v>
      </c>
      <c r="G232">
        <f t="shared" si="36"/>
        <v>7.2529124178183788E-2</v>
      </c>
      <c r="H232">
        <f t="shared" si="36"/>
        <v>7.7726265641633288E-4</v>
      </c>
      <c r="I232">
        <f t="shared" si="36"/>
        <v>1.2836332216985287E-9</v>
      </c>
      <c r="J232">
        <f t="shared" si="37"/>
        <v>35.908181947858658</v>
      </c>
      <c r="K232">
        <f t="shared" si="32"/>
        <v>-4.2389788667071358</v>
      </c>
      <c r="L232">
        <f t="shared" si="38"/>
        <v>17.968941832389714</v>
      </c>
    </row>
    <row r="233" spans="1:12" x14ac:dyDescent="0.25">
      <c r="A233">
        <f t="shared" si="39"/>
        <v>1041.04999999999</v>
      </c>
      <c r="B233">
        <v>81</v>
      </c>
      <c r="C233">
        <f t="shared" si="33"/>
        <v>45.299929085045619</v>
      </c>
      <c r="D233">
        <f t="shared" si="34"/>
        <v>196.87040089999203</v>
      </c>
      <c r="E233">
        <f t="shared" si="35"/>
        <v>35.700070914954381</v>
      </c>
      <c r="F233">
        <f t="shared" si="36"/>
        <v>32.391492677102711</v>
      </c>
      <c r="G233">
        <f t="shared" si="36"/>
        <v>5.6603876716629219E-2</v>
      </c>
      <c r="H233">
        <f t="shared" si="36"/>
        <v>5.6257761208806803E-4</v>
      </c>
      <c r="I233">
        <f t="shared" si="36"/>
        <v>8.0216604259449549E-10</v>
      </c>
      <c r="J233">
        <f t="shared" si="37"/>
        <v>32.448659132233594</v>
      </c>
      <c r="K233">
        <f t="shared" si="32"/>
        <v>3.2514117827207869</v>
      </c>
      <c r="L233">
        <f t="shared" si="38"/>
        <v>10.571678580815565</v>
      </c>
    </row>
    <row r="234" spans="1:12" x14ac:dyDescent="0.25">
      <c r="A234">
        <f t="shared" si="39"/>
        <v>1041.0999999999899</v>
      </c>
      <c r="B234">
        <v>58</v>
      </c>
      <c r="C234">
        <f t="shared" si="33"/>
        <v>45.269061251242761</v>
      </c>
      <c r="D234">
        <f t="shared" si="34"/>
        <v>196.82040089999208</v>
      </c>
      <c r="E234">
        <f t="shared" si="35"/>
        <v>12.730938748757239</v>
      </c>
      <c r="F234">
        <f t="shared" si="36"/>
        <v>29.144898301667176</v>
      </c>
      <c r="G234">
        <f t="shared" si="36"/>
        <v>4.3973034944342307E-2</v>
      </c>
      <c r="H234">
        <f t="shared" si="36"/>
        <v>4.0532520350653649E-4</v>
      </c>
      <c r="I234">
        <f t="shared" si="36"/>
        <v>4.9899261663527146E-10</v>
      </c>
      <c r="J234">
        <f t="shared" si="37"/>
        <v>29.189276662314018</v>
      </c>
      <c r="K234">
        <f t="shared" si="32"/>
        <v>-16.458337913556779</v>
      </c>
      <c r="L234">
        <f t="shared" si="38"/>
        <v>270.87688687682049</v>
      </c>
    </row>
    <row r="235" spans="1:12" x14ac:dyDescent="0.25">
      <c r="A235">
        <f t="shared" si="39"/>
        <v>1041.1499999999899</v>
      </c>
      <c r="B235">
        <v>83</v>
      </c>
      <c r="C235">
        <f t="shared" si="33"/>
        <v>45.238193417439788</v>
      </c>
      <c r="D235">
        <f t="shared" si="34"/>
        <v>196.77040089999213</v>
      </c>
      <c r="E235">
        <f t="shared" si="35"/>
        <v>37.761806582560212</v>
      </c>
      <c r="F235">
        <f t="shared" si="36"/>
        <v>26.103614550635349</v>
      </c>
      <c r="G235">
        <f t="shared" si="36"/>
        <v>3.4004252059372936E-2</v>
      </c>
      <c r="H235">
        <f t="shared" si="36"/>
        <v>2.9069080517745024E-4</v>
      </c>
      <c r="I235">
        <f t="shared" si="36"/>
        <v>3.0898008415436041E-10</v>
      </c>
      <c r="J235">
        <f t="shared" si="37"/>
        <v>26.137909493808877</v>
      </c>
      <c r="K235">
        <f t="shared" si="32"/>
        <v>11.623897088751335</v>
      </c>
      <c r="L235">
        <f t="shared" si="38"/>
        <v>135.11498352988175</v>
      </c>
    </row>
    <row r="236" spans="1:12" x14ac:dyDescent="0.25">
      <c r="A236">
        <f t="shared" si="39"/>
        <v>1041.1999999999898</v>
      </c>
      <c r="B236">
        <v>73</v>
      </c>
      <c r="C236">
        <f t="shared" si="33"/>
        <v>45.20732558363693</v>
      </c>
      <c r="D236">
        <f t="shared" si="34"/>
        <v>196.72040089999217</v>
      </c>
      <c r="E236">
        <f t="shared" si="35"/>
        <v>27.79267441636307</v>
      </c>
      <c r="F236">
        <f t="shared" si="36"/>
        <v>23.272619717066913</v>
      </c>
      <c r="G236">
        <f t="shared" si="36"/>
        <v>2.6174990571613457E-2</v>
      </c>
      <c r="H236">
        <f t="shared" si="36"/>
        <v>2.0752264856706057E-4</v>
      </c>
      <c r="I236">
        <f t="shared" si="36"/>
        <v>1.9044666676264685E-10</v>
      </c>
      <c r="J236">
        <f t="shared" si="37"/>
        <v>23.299002230477541</v>
      </c>
      <c r="K236">
        <f t="shared" si="32"/>
        <v>4.4936721858855293</v>
      </c>
      <c r="L236">
        <f t="shared" si="38"/>
        <v>20.193089714201232</v>
      </c>
    </row>
    <row r="237" spans="1:12" x14ac:dyDescent="0.25">
      <c r="A237">
        <f t="shared" si="39"/>
        <v>1041.2499999999898</v>
      </c>
      <c r="B237">
        <v>81</v>
      </c>
      <c r="C237">
        <f t="shared" si="33"/>
        <v>45.176457749834071</v>
      </c>
      <c r="D237">
        <f t="shared" si="34"/>
        <v>196.67040089999222</v>
      </c>
      <c r="E237">
        <f t="shared" si="35"/>
        <v>35.823542250165929</v>
      </c>
      <c r="F237">
        <f t="shared" si="36"/>
        <v>20.653631276817521</v>
      </c>
      <c r="G237">
        <f t="shared" si="36"/>
        <v>2.0056094274980826E-2</v>
      </c>
      <c r="H237">
        <f t="shared" si="36"/>
        <v>1.4747086567750277E-4</v>
      </c>
      <c r="I237">
        <f t="shared" si="36"/>
        <v>1.168484043311896E-10</v>
      </c>
      <c r="J237">
        <f t="shared" si="37"/>
        <v>20.673834842075028</v>
      </c>
      <c r="K237">
        <f t="shared" si="32"/>
        <v>15.149707408090901</v>
      </c>
      <c r="L237">
        <f t="shared" si="38"/>
        <v>229.51363455076432</v>
      </c>
    </row>
    <row r="238" spans="1:12" x14ac:dyDescent="0.25">
      <c r="A238">
        <f t="shared" si="39"/>
        <v>1041.2999999999897</v>
      </c>
      <c r="B238">
        <v>71</v>
      </c>
      <c r="C238">
        <f t="shared" si="33"/>
        <v>45.145589916031213</v>
      </c>
      <c r="D238">
        <f t="shared" si="34"/>
        <v>196.62040089999226</v>
      </c>
      <c r="E238">
        <f t="shared" si="35"/>
        <v>25.854410083968787</v>
      </c>
      <c r="F238">
        <f t="shared" si="36"/>
        <v>18.24542932957403</v>
      </c>
      <c r="G238">
        <f t="shared" si="36"/>
        <v>1.5297227028594788E-2</v>
      </c>
      <c r="H238">
        <f t="shared" si="36"/>
        <v>1.0431661330232171E-4</v>
      </c>
      <c r="I238">
        <f t="shared" si="36"/>
        <v>7.1363923261960819E-11</v>
      </c>
      <c r="J238">
        <f t="shared" si="37"/>
        <v>18.26083087328729</v>
      </c>
      <c r="K238">
        <f t="shared" si="32"/>
        <v>7.5935792106814972</v>
      </c>
      <c r="L238">
        <f t="shared" si="38"/>
        <v>57.662445228894228</v>
      </c>
    </row>
    <row r="239" spans="1:12" x14ac:dyDescent="0.25">
      <c r="A239">
        <f t="shared" si="39"/>
        <v>1041.3499999999897</v>
      </c>
      <c r="B239">
        <v>71</v>
      </c>
      <c r="C239">
        <f t="shared" si="33"/>
        <v>45.114722082228241</v>
      </c>
      <c r="D239">
        <f t="shared" si="34"/>
        <v>196.57040089999231</v>
      </c>
      <c r="E239">
        <f t="shared" si="35"/>
        <v>25.885277917771759</v>
      </c>
      <c r="F239">
        <f t="shared" si="36"/>
        <v>16.044207723319914</v>
      </c>
      <c r="G239">
        <f t="shared" si="36"/>
        <v>1.1614100593213059E-2</v>
      </c>
      <c r="H239">
        <f t="shared" si="36"/>
        <v>7.3452612950953856E-5</v>
      </c>
      <c r="I239">
        <f t="shared" si="36"/>
        <v>4.3385156692893172E-11</v>
      </c>
      <c r="J239">
        <f t="shared" si="37"/>
        <v>16.055895276569466</v>
      </c>
      <c r="K239">
        <f t="shared" si="32"/>
        <v>9.8293826412022938</v>
      </c>
      <c r="L239">
        <f t="shared" si="38"/>
        <v>96.616763107168978</v>
      </c>
    </row>
    <row r="240" spans="1:12" x14ac:dyDescent="0.25">
      <c r="A240">
        <f t="shared" si="39"/>
        <v>1041.3999999999896</v>
      </c>
      <c r="B240">
        <v>62</v>
      </c>
      <c r="C240">
        <f t="shared" si="33"/>
        <v>45.083854248425382</v>
      </c>
      <c r="D240">
        <f t="shared" si="34"/>
        <v>196.52040089999235</v>
      </c>
      <c r="E240">
        <f t="shared" si="35"/>
        <v>16.916145751574618</v>
      </c>
      <c r="F240">
        <f t="shared" si="36"/>
        <v>14.043940682179668</v>
      </c>
      <c r="G240">
        <f t="shared" si="36"/>
        <v>8.7773815150911788E-3</v>
      </c>
      <c r="H240">
        <f t="shared" si="36"/>
        <v>5.1483438098971741E-5</v>
      </c>
      <c r="I240">
        <f t="shared" si="36"/>
        <v>2.625488645381292E-11</v>
      </c>
      <c r="J240">
        <f t="shared" si="37"/>
        <v>14.052769547159114</v>
      </c>
      <c r="K240">
        <f t="shared" si="32"/>
        <v>2.8633762044155038</v>
      </c>
      <c r="L240">
        <f t="shared" si="38"/>
        <v>8.1989232880129368</v>
      </c>
    </row>
    <row r="241" spans="1:12" x14ac:dyDescent="0.25">
      <c r="A241">
        <f t="shared" si="39"/>
        <v>1041.4499999999896</v>
      </c>
      <c r="B241">
        <v>44</v>
      </c>
      <c r="C241">
        <f t="shared" si="33"/>
        <v>45.052986414622524</v>
      </c>
      <c r="D241">
        <f t="shared" si="34"/>
        <v>196.4704008999924</v>
      </c>
      <c r="E241">
        <f t="shared" si="35"/>
        <v>-1.0529864146225236</v>
      </c>
      <c r="F241">
        <f t="shared" si="36"/>
        <v>12.236753683124686</v>
      </c>
      <c r="G241">
        <f t="shared" si="36"/>
        <v>6.6031458402233912E-3</v>
      </c>
      <c r="H241">
        <f t="shared" si="36"/>
        <v>3.5919836815709547E-5</v>
      </c>
      <c r="I241">
        <f t="shared" si="36"/>
        <v>1.5815598809741017E-11</v>
      </c>
      <c r="J241">
        <f t="shared" si="37"/>
        <v>12.24339274881754</v>
      </c>
      <c r="K241">
        <f t="shared" si="32"/>
        <v>-13.296379163440063</v>
      </c>
      <c r="L241">
        <f t="shared" si="38"/>
        <v>176.79369885796308</v>
      </c>
    </row>
    <row r="242" spans="1:12" x14ac:dyDescent="0.25">
      <c r="A242">
        <f t="shared" si="39"/>
        <v>1041.4999999999895</v>
      </c>
      <c r="B242">
        <v>81</v>
      </c>
      <c r="C242">
        <f t="shared" si="33"/>
        <v>45.022118580819665</v>
      </c>
      <c r="D242">
        <f t="shared" si="34"/>
        <v>196.42040089999244</v>
      </c>
      <c r="E242">
        <f t="shared" si="35"/>
        <v>35.977881419180335</v>
      </c>
      <c r="F242">
        <f t="shared" si="36"/>
        <v>10.613288531194476</v>
      </c>
      <c r="G242">
        <f t="shared" si="36"/>
        <v>4.9447384472066759E-3</v>
      </c>
      <c r="H242">
        <f t="shared" si="36"/>
        <v>2.4946388966528137E-5</v>
      </c>
      <c r="I242">
        <f t="shared" si="36"/>
        <v>9.4834783379128804E-12</v>
      </c>
      <c r="J242">
        <f t="shared" si="37"/>
        <v>10.618258216040134</v>
      </c>
      <c r="K242">
        <f t="shared" si="32"/>
        <v>25.359623203140202</v>
      </c>
      <c r="L242">
        <f t="shared" si="38"/>
        <v>643.1104890052469</v>
      </c>
    </row>
    <row r="243" spans="1:12" x14ac:dyDescent="0.25">
      <c r="A243">
        <f t="shared" si="39"/>
        <v>1041.5499999999895</v>
      </c>
      <c r="B243">
        <v>56</v>
      </c>
      <c r="C243">
        <f t="shared" si="33"/>
        <v>44.991250747016693</v>
      </c>
      <c r="D243">
        <f t="shared" si="34"/>
        <v>196.37040089999249</v>
      </c>
      <c r="E243">
        <f t="shared" si="35"/>
        <v>11.008749252983307</v>
      </c>
      <c r="F243">
        <f t="shared" si="36"/>
        <v>9.1630539863453624</v>
      </c>
      <c r="G243">
        <f t="shared" si="36"/>
        <v>3.6858892414897942E-3</v>
      </c>
      <c r="H243">
        <f t="shared" si="36"/>
        <v>1.7245966794258364E-5</v>
      </c>
      <c r="I243">
        <f t="shared" si="36"/>
        <v>5.6605182450743826E-12</v>
      </c>
      <c r="J243">
        <f t="shared" si="37"/>
        <v>9.1667571215593089</v>
      </c>
      <c r="K243">
        <f t="shared" si="32"/>
        <v>1.8419921314239982</v>
      </c>
      <c r="L243">
        <f t="shared" si="38"/>
        <v>3.392935012227924</v>
      </c>
    </row>
    <row r="244" spans="1:12" x14ac:dyDescent="0.25">
      <c r="A244">
        <f t="shared" si="39"/>
        <v>1041.5999999999894</v>
      </c>
      <c r="B244">
        <v>64</v>
      </c>
      <c r="C244">
        <f t="shared" si="33"/>
        <v>44.960382913213834</v>
      </c>
      <c r="D244">
        <f t="shared" si="34"/>
        <v>196.32040089999253</v>
      </c>
      <c r="E244">
        <f t="shared" si="35"/>
        <v>19.039617086786166</v>
      </c>
      <c r="F244">
        <f t="shared" si="36"/>
        <v>7.8747548194515113</v>
      </c>
      <c r="G244">
        <f t="shared" si="36"/>
        <v>2.734939719230139E-3</v>
      </c>
      <c r="H244">
        <f t="shared" si="36"/>
        <v>1.1867901217929815E-5</v>
      </c>
      <c r="I244">
        <f t="shared" si="36"/>
        <v>3.3631888451557077E-12</v>
      </c>
      <c r="J244">
        <f t="shared" si="37"/>
        <v>7.8775016270753229</v>
      </c>
      <c r="K244">
        <f t="shared" si="32"/>
        <v>11.162115459710844</v>
      </c>
      <c r="L244">
        <f t="shared" si="38"/>
        <v>124.59282153591582</v>
      </c>
    </row>
    <row r="245" spans="1:12" x14ac:dyDescent="0.25">
      <c r="A245">
        <f t="shared" si="39"/>
        <v>1041.6499999999894</v>
      </c>
      <c r="B245">
        <v>57</v>
      </c>
      <c r="C245">
        <f t="shared" si="33"/>
        <v>44.929515079410976</v>
      </c>
      <c r="D245">
        <f t="shared" si="34"/>
        <v>196.27040089999258</v>
      </c>
      <c r="E245">
        <f t="shared" si="35"/>
        <v>12.070484920589024</v>
      </c>
      <c r="F245">
        <f t="shared" si="36"/>
        <v>6.7365937465942061</v>
      </c>
      <c r="G245">
        <f t="shared" si="36"/>
        <v>2.0200390150157616E-3</v>
      </c>
      <c r="H245">
        <f t="shared" si="36"/>
        <v>8.1295558947923082E-6</v>
      </c>
      <c r="I245">
        <f t="shared" si="36"/>
        <v>1.9890826744780892E-12</v>
      </c>
      <c r="J245">
        <f t="shared" si="37"/>
        <v>6.7386219151671067</v>
      </c>
      <c r="K245">
        <f t="shared" si="32"/>
        <v>5.3318630054219174</v>
      </c>
      <c r="L245">
        <f t="shared" si="38"/>
        <v>28.428763108586843</v>
      </c>
    </row>
    <row r="246" spans="1:12" x14ac:dyDescent="0.25">
      <c r="A246">
        <f t="shared" si="39"/>
        <v>1041.6999999999894</v>
      </c>
      <c r="B246">
        <v>54</v>
      </c>
      <c r="C246">
        <f t="shared" si="33"/>
        <v>44.898647245608117</v>
      </c>
      <c r="D246">
        <f t="shared" si="34"/>
        <v>196.22040089999263</v>
      </c>
      <c r="E246">
        <f t="shared" si="35"/>
        <v>9.1013527543918826</v>
      </c>
      <c r="F246">
        <f t="shared" si="36"/>
        <v>5.7365422432745516</v>
      </c>
      <c r="G246">
        <f t="shared" si="36"/>
        <v>1.4851772148721512E-3</v>
      </c>
      <c r="H246">
        <f t="shared" si="36"/>
        <v>5.5432726636838381E-6</v>
      </c>
      <c r="I246">
        <f t="shared" si="36"/>
        <v>1.1710108971900416E-12</v>
      </c>
      <c r="J246">
        <f t="shared" si="37"/>
        <v>5.7380329637632581</v>
      </c>
      <c r="K246">
        <f t="shared" si="32"/>
        <v>3.3633197906286245</v>
      </c>
      <c r="L246">
        <f t="shared" si="38"/>
        <v>11.311920014034175</v>
      </c>
    </row>
    <row r="247" spans="1:12" x14ac:dyDescent="0.25">
      <c r="A247">
        <f t="shared" si="39"/>
        <v>1041.7499999999893</v>
      </c>
      <c r="B247">
        <v>46</v>
      </c>
      <c r="C247">
        <f t="shared" si="33"/>
        <v>44.867779411805145</v>
      </c>
      <c r="D247">
        <f t="shared" si="34"/>
        <v>196.17040089999267</v>
      </c>
      <c r="E247">
        <f t="shared" si="35"/>
        <v>1.1322205881948548</v>
      </c>
      <c r="F247">
        <f t="shared" si="36"/>
        <v>4.8625777168422779</v>
      </c>
      <c r="G247">
        <f t="shared" si="36"/>
        <v>1.086934363992386E-3</v>
      </c>
      <c r="H247">
        <f t="shared" si="36"/>
        <v>3.7624625210401251E-6</v>
      </c>
      <c r="I247">
        <f t="shared" si="36"/>
        <v>6.8623925883654216E-13</v>
      </c>
      <c r="J247">
        <f t="shared" si="37"/>
        <v>4.8636684136694779</v>
      </c>
      <c r="K247">
        <f t="shared" si="32"/>
        <v>-3.7314478254746231</v>
      </c>
      <c r="L247">
        <f t="shared" si="38"/>
        <v>13.923702874239293</v>
      </c>
    </row>
    <row r="248" spans="1:12" x14ac:dyDescent="0.25">
      <c r="A248">
        <f t="shared" si="39"/>
        <v>1041.7999999999893</v>
      </c>
      <c r="B248">
        <v>53</v>
      </c>
      <c r="C248">
        <f t="shared" si="33"/>
        <v>44.836911578002287</v>
      </c>
      <c r="D248">
        <f t="shared" si="34"/>
        <v>196.12040089999272</v>
      </c>
      <c r="E248">
        <f t="shared" si="35"/>
        <v>8.1630884219977133</v>
      </c>
      <c r="F248">
        <f t="shared" si="36"/>
        <v>4.1028858704536555</v>
      </c>
      <c r="G248">
        <f t="shared" si="36"/>
        <v>7.9183534315167392E-4</v>
      </c>
      <c r="H248">
        <f t="shared" si="36"/>
        <v>2.5420532573603515E-6</v>
      </c>
      <c r="I248">
        <f t="shared" si="36"/>
        <v>4.0031024449893503E-13</v>
      </c>
      <c r="J248">
        <f t="shared" si="37"/>
        <v>4.1036802478504653</v>
      </c>
      <c r="K248">
        <f t="shared" si="32"/>
        <v>4.0594081741472481</v>
      </c>
      <c r="L248">
        <f t="shared" si="38"/>
        <v>16.478794724333493</v>
      </c>
    </row>
    <row r="249" spans="1:12" x14ac:dyDescent="0.25">
      <c r="A249">
        <f t="shared" si="39"/>
        <v>1041.8499999999892</v>
      </c>
      <c r="B249">
        <v>45</v>
      </c>
      <c r="C249">
        <f t="shared" si="33"/>
        <v>44.806043744199428</v>
      </c>
      <c r="D249">
        <f t="shared" si="34"/>
        <v>196.07040089999276</v>
      </c>
      <c r="E249">
        <f t="shared" si="35"/>
        <v>0.19395625580057185</v>
      </c>
      <c r="F249">
        <f t="shared" si="36"/>
        <v>3.4460282910182838</v>
      </c>
      <c r="G249">
        <f t="shared" si="36"/>
        <v>5.7421292866186708E-4</v>
      </c>
      <c r="H249">
        <f t="shared" si="36"/>
        <v>1.7096359000380643E-6</v>
      </c>
      <c r="I249">
        <f t="shared" si="36"/>
        <v>2.3244722741729019E-13</v>
      </c>
      <c r="J249">
        <f t="shared" si="37"/>
        <v>3.4466042135830777</v>
      </c>
      <c r="K249">
        <f t="shared" si="32"/>
        <v>-3.2526479577825058</v>
      </c>
      <c r="L249">
        <f t="shared" si="38"/>
        <v>10.579718737266706</v>
      </c>
    </row>
    <row r="250" spans="1:12" x14ac:dyDescent="0.25">
      <c r="A250">
        <f t="shared" si="39"/>
        <v>1041.8999999999892</v>
      </c>
      <c r="B250">
        <v>54</v>
      </c>
      <c r="C250">
        <f t="shared" si="33"/>
        <v>44.77517591039657</v>
      </c>
      <c r="D250">
        <f t="shared" si="34"/>
        <v>196.02040089999281</v>
      </c>
      <c r="E250">
        <f t="shared" si="35"/>
        <v>9.2248240896034304</v>
      </c>
      <c r="F250">
        <f t="shared" si="36"/>
        <v>2.8810763141340692</v>
      </c>
      <c r="G250">
        <f t="shared" si="36"/>
        <v>4.1449335469043955E-4</v>
      </c>
      <c r="H250">
        <f t="shared" si="36"/>
        <v>1.1445351476180758E-6</v>
      </c>
      <c r="I250">
        <f t="shared" si="36"/>
        <v>1.3435646154913496E-13</v>
      </c>
      <c r="J250">
        <f t="shared" si="37"/>
        <v>2.8814919520240418</v>
      </c>
      <c r="K250">
        <f t="shared" si="32"/>
        <v>6.3433321375793881</v>
      </c>
      <c r="L250">
        <f t="shared" si="38"/>
        <v>40.237862607647486</v>
      </c>
    </row>
    <row r="251" spans="1:12" x14ac:dyDescent="0.25">
      <c r="A251">
        <f t="shared" si="39"/>
        <v>1041.9499999999891</v>
      </c>
      <c r="B251">
        <v>46</v>
      </c>
      <c r="C251">
        <f t="shared" si="33"/>
        <v>44.744308076593597</v>
      </c>
      <c r="D251">
        <f t="shared" si="34"/>
        <v>195.97040089999285</v>
      </c>
      <c r="E251">
        <f t="shared" si="35"/>
        <v>1.2556919234064026</v>
      </c>
      <c r="F251">
        <f t="shared" si="36"/>
        <v>2.3977130490875567</v>
      </c>
      <c r="G251">
        <f t="shared" si="36"/>
        <v>2.9783017662959627E-4</v>
      </c>
      <c r="H251">
        <f t="shared" si="36"/>
        <v>7.6271302057381064E-7</v>
      </c>
      <c r="I251">
        <f t="shared" si="36"/>
        <v>7.7303519339660534E-14</v>
      </c>
      <c r="J251">
        <f t="shared" si="37"/>
        <v>2.3980116419772841</v>
      </c>
      <c r="K251">
        <f t="shared" si="32"/>
        <v>-1.1423197185708815</v>
      </c>
      <c r="L251">
        <f t="shared" si="38"/>
        <v>1.3048943394358581</v>
      </c>
    </row>
    <row r="252" spans="1:12" x14ac:dyDescent="0.25">
      <c r="A252">
        <f t="shared" si="39"/>
        <v>1041.9999999999891</v>
      </c>
      <c r="B252">
        <v>45</v>
      </c>
      <c r="C252">
        <f t="shared" si="33"/>
        <v>44.713440242790739</v>
      </c>
      <c r="D252">
        <f t="shared" si="34"/>
        <v>195.9204008999929</v>
      </c>
      <c r="E252">
        <f t="shared" si="35"/>
        <v>0.28655975720926108</v>
      </c>
      <c r="F252">
        <f t="shared" si="36"/>
        <v>1.9863060845539937</v>
      </c>
      <c r="G252">
        <f t="shared" si="36"/>
        <v>2.1302292676774013E-4</v>
      </c>
      <c r="H252">
        <f t="shared" si="36"/>
        <v>5.0594080595934083E-7</v>
      </c>
      <c r="I252">
        <f t="shared" si="36"/>
        <v>4.4273769127662673E-14</v>
      </c>
      <c r="J252">
        <f t="shared" si="37"/>
        <v>1.9865196134216117</v>
      </c>
      <c r="K252">
        <f t="shared" si="32"/>
        <v>-1.6999598562123506</v>
      </c>
      <c r="L252">
        <f t="shared" si="38"/>
        <v>2.8898635127335157</v>
      </c>
    </row>
    <row r="253" spans="1:12" x14ac:dyDescent="0.25">
      <c r="A253">
        <f t="shared" si="39"/>
        <v>1042.049999999989</v>
      </c>
      <c r="B253">
        <v>49</v>
      </c>
      <c r="C253">
        <f t="shared" si="33"/>
        <v>44.68257240898788</v>
      </c>
      <c r="D253">
        <f t="shared" si="34"/>
        <v>195.87040089999294</v>
      </c>
      <c r="E253">
        <f t="shared" si="35"/>
        <v>4.3174275910121196</v>
      </c>
      <c r="F253">
        <f t="shared" si="36"/>
        <v>1.6379538469947592</v>
      </c>
      <c r="G253">
        <f t="shared" si="36"/>
        <v>1.5166679756734464E-4</v>
      </c>
      <c r="H253">
        <f t="shared" si="36"/>
        <v>3.3407561559042052E-7</v>
      </c>
      <c r="I253">
        <f t="shared" si="36"/>
        <v>2.5240633291423067E-14</v>
      </c>
      <c r="J253">
        <f t="shared" si="37"/>
        <v>1.6381058478679675</v>
      </c>
      <c r="K253">
        <f t="shared" si="32"/>
        <v>2.6793217431441523</v>
      </c>
      <c r="L253">
        <f t="shared" si="38"/>
        <v>7.1787650032850188</v>
      </c>
    </row>
    <row r="254" spans="1:12" x14ac:dyDescent="0.25">
      <c r="A254">
        <f t="shared" si="39"/>
        <v>1042.099999999989</v>
      </c>
      <c r="B254">
        <v>52</v>
      </c>
      <c r="C254">
        <f t="shared" si="33"/>
        <v>44.651704575185022</v>
      </c>
      <c r="D254">
        <f t="shared" si="34"/>
        <v>195.82040089999299</v>
      </c>
      <c r="E254">
        <f t="shared" si="35"/>
        <v>7.3482954248149781</v>
      </c>
      <c r="F254">
        <f t="shared" si="36"/>
        <v>1.3445088620189678</v>
      </c>
      <c r="G254">
        <f t="shared" si="36"/>
        <v>1.0748830329620656E-4</v>
      </c>
      <c r="H254">
        <f t="shared" si="36"/>
        <v>2.1958181360436629E-7</v>
      </c>
      <c r="I254">
        <f t="shared" si="36"/>
        <v>1.4323874911681776E-14</v>
      </c>
      <c r="J254">
        <f t="shared" si="37"/>
        <v>1.344616569904092</v>
      </c>
      <c r="K254">
        <f t="shared" si="32"/>
        <v>6.0036788549108859</v>
      </c>
      <c r="L254">
        <f t="shared" si="38"/>
        <v>36.04415979290409</v>
      </c>
    </row>
    <row r="255" spans="1:12" x14ac:dyDescent="0.25">
      <c r="A255">
        <f t="shared" si="39"/>
        <v>1042.1499999999889</v>
      </c>
      <c r="B255">
        <v>47</v>
      </c>
      <c r="C255">
        <f t="shared" si="33"/>
        <v>44.62083674138205</v>
      </c>
      <c r="D255">
        <f t="shared" si="34"/>
        <v>195.77040089999304</v>
      </c>
      <c r="E255">
        <f t="shared" si="35"/>
        <v>2.3791632586179503</v>
      </c>
      <c r="F255">
        <f t="shared" si="36"/>
        <v>1.0985812923295524</v>
      </c>
      <c r="G255">
        <f t="shared" si="36"/>
        <v>7.5829539699841426E-5</v>
      </c>
      <c r="H255">
        <f t="shared" si="36"/>
        <v>1.4366615856430148E-7</v>
      </c>
      <c r="I255">
        <f t="shared" si="36"/>
        <v>8.0914678623914659E-15</v>
      </c>
      <c r="J255">
        <f t="shared" si="37"/>
        <v>1.0986572655354188</v>
      </c>
      <c r="K255">
        <f t="shared" si="32"/>
        <v>1.2805059930825315</v>
      </c>
      <c r="L255">
        <f t="shared" si="38"/>
        <v>1.6396955983202803</v>
      </c>
    </row>
    <row r="256" spans="1:12" x14ac:dyDescent="0.25">
      <c r="A256">
        <f t="shared" si="39"/>
        <v>1042.1999999999889</v>
      </c>
      <c r="B256">
        <v>47</v>
      </c>
      <c r="C256">
        <f t="shared" si="33"/>
        <v>44.589968907579191</v>
      </c>
      <c r="D256">
        <f t="shared" si="34"/>
        <v>195.72040089999308</v>
      </c>
      <c r="E256">
        <f t="shared" si="35"/>
        <v>2.4100310924208088</v>
      </c>
      <c r="F256">
        <f t="shared" si="36"/>
        <v>0.89352611589796693</v>
      </c>
      <c r="G256">
        <f t="shared" si="36"/>
        <v>5.3250311570799238E-5</v>
      </c>
      <c r="H256">
        <f t="shared" si="36"/>
        <v>9.3566225997612206E-8</v>
      </c>
      <c r="I256">
        <f t="shared" si="36"/>
        <v>4.5498871877927119E-15</v>
      </c>
      <c r="J256">
        <f t="shared" si="37"/>
        <v>0.89357945977576825</v>
      </c>
      <c r="K256">
        <f t="shared" si="32"/>
        <v>1.5164516326450406</v>
      </c>
      <c r="L256">
        <f t="shared" si="38"/>
        <v>2.2996255541518091</v>
      </c>
    </row>
    <row r="257" spans="1:12" x14ac:dyDescent="0.25">
      <c r="A257">
        <f t="shared" si="39"/>
        <v>1042.2499999999889</v>
      </c>
      <c r="B257">
        <v>43</v>
      </c>
      <c r="C257">
        <f t="shared" si="33"/>
        <v>44.559101073776333</v>
      </c>
      <c r="D257">
        <f t="shared" si="34"/>
        <v>195.67040089999313</v>
      </c>
      <c r="E257">
        <f t="shared" si="35"/>
        <v>-1.5591010737763327</v>
      </c>
      <c r="F257">
        <f t="shared" si="36"/>
        <v>0.72341718813647127</v>
      </c>
      <c r="G257">
        <f t="shared" si="36"/>
        <v>3.7223088765925456E-5</v>
      </c>
      <c r="H257">
        <f t="shared" si="36"/>
        <v>6.0658304497857303E-8</v>
      </c>
      <c r="I257">
        <f t="shared" si="36"/>
        <v>2.5467156968936414E-15</v>
      </c>
      <c r="J257">
        <f t="shared" si="37"/>
        <v>0.72345447188354428</v>
      </c>
      <c r="K257">
        <f t="shared" si="32"/>
        <v>-2.2825555456598767</v>
      </c>
      <c r="L257">
        <f t="shared" si="38"/>
        <v>5.2100598190226579</v>
      </c>
    </row>
    <row r="258" spans="1:12" x14ac:dyDescent="0.25">
      <c r="A258">
        <f t="shared" si="39"/>
        <v>1042.2999999999888</v>
      </c>
      <c r="B258">
        <v>46</v>
      </c>
      <c r="C258">
        <f t="shared" si="33"/>
        <v>44.528233239973474</v>
      </c>
      <c r="D258">
        <f t="shared" si="34"/>
        <v>195.62040089999317</v>
      </c>
      <c r="E258">
        <f t="shared" si="35"/>
        <v>1.4717667600265258</v>
      </c>
      <c r="F258">
        <f t="shared" si="36"/>
        <v>0.58301122595179211</v>
      </c>
      <c r="G258">
        <f t="shared" si="36"/>
        <v>2.5900561785317745E-5</v>
      </c>
      <c r="H258">
        <f t="shared" si="36"/>
        <v>3.9144246945532862E-8</v>
      </c>
      <c r="I258">
        <f t="shared" si="36"/>
        <v>1.4189491195731372E-15</v>
      </c>
      <c r="J258">
        <f t="shared" si="37"/>
        <v>0.58303716565782582</v>
      </c>
      <c r="K258">
        <f t="shared" si="32"/>
        <v>0.88872959436870003</v>
      </c>
      <c r="L258">
        <f t="shared" si="38"/>
        <v>0.78984029190675409</v>
      </c>
    </row>
    <row r="259" spans="1:12" x14ac:dyDescent="0.25">
      <c r="A259">
        <f t="shared" si="39"/>
        <v>1042.3499999999888</v>
      </c>
      <c r="B259">
        <v>52</v>
      </c>
      <c r="C259">
        <f t="shared" si="33"/>
        <v>44.497365406170502</v>
      </c>
      <c r="D259">
        <f t="shared" si="34"/>
        <v>195.57040089999322</v>
      </c>
      <c r="E259">
        <f t="shared" si="35"/>
        <v>7.502634593829498</v>
      </c>
      <c r="F259">
        <f t="shared" si="36"/>
        <v>0.46770448284792815</v>
      </c>
      <c r="G259">
        <f t="shared" si="36"/>
        <v>1.793958868745335E-5</v>
      </c>
      <c r="H259">
        <f t="shared" si="36"/>
        <v>2.5145028925143001E-8</v>
      </c>
      <c r="I259">
        <f t="shared" si="36"/>
        <v>7.8697276336545668E-16</v>
      </c>
      <c r="J259">
        <f t="shared" si="37"/>
        <v>0.46772244758164533</v>
      </c>
      <c r="K259">
        <f t="shared" si="32"/>
        <v>7.0349121462478523</v>
      </c>
      <c r="L259">
        <f t="shared" si="38"/>
        <v>49.489988905425562</v>
      </c>
    </row>
    <row r="260" spans="1:12" x14ac:dyDescent="0.25">
      <c r="A260">
        <f t="shared" si="39"/>
        <v>1042.3999999999887</v>
      </c>
      <c r="B260">
        <v>41</v>
      </c>
      <c r="C260">
        <f t="shared" si="33"/>
        <v>44.466497572367643</v>
      </c>
      <c r="D260">
        <f t="shared" si="34"/>
        <v>195.52040089999326</v>
      </c>
      <c r="E260">
        <f t="shared" si="35"/>
        <v>-3.4664975723676434</v>
      </c>
      <c r="F260">
        <f t="shared" si="36"/>
        <v>0.37348457424467341</v>
      </c>
      <c r="G260">
        <f t="shared" si="36"/>
        <v>1.2368649996582756E-5</v>
      </c>
      <c r="H260">
        <f t="shared" si="36"/>
        <v>1.60784010722478E-8</v>
      </c>
      <c r="I260">
        <f t="shared" si="36"/>
        <v>4.3446930813323252E-16</v>
      </c>
      <c r="J260">
        <f t="shared" si="37"/>
        <v>0.3734969589730715</v>
      </c>
      <c r="K260">
        <f t="shared" si="32"/>
        <v>-3.8399945313407149</v>
      </c>
      <c r="L260">
        <f t="shared" si="38"/>
        <v>14.745558000726597</v>
      </c>
    </row>
    <row r="261" spans="1:12" x14ac:dyDescent="0.25">
      <c r="A261">
        <f t="shared" si="39"/>
        <v>1042.4499999999887</v>
      </c>
      <c r="B261">
        <v>39</v>
      </c>
      <c r="C261">
        <f t="shared" si="33"/>
        <v>44.435629738564785</v>
      </c>
      <c r="D261">
        <f t="shared" si="34"/>
        <v>195.47040089999331</v>
      </c>
      <c r="E261">
        <f t="shared" si="35"/>
        <v>-5.4356297385647849</v>
      </c>
      <c r="F261">
        <f t="shared" si="36"/>
        <v>0.29687958012902271</v>
      </c>
      <c r="G261">
        <f t="shared" si="36"/>
        <v>8.4886502521819733E-6</v>
      </c>
      <c r="H261">
        <f t="shared" si="36"/>
        <v>1.0233874750524369E-8</v>
      </c>
      <c r="I261">
        <f t="shared" si="36"/>
        <v>2.3876189880852516E-16</v>
      </c>
      <c r="J261">
        <f t="shared" si="37"/>
        <v>0.29688807901314984</v>
      </c>
      <c r="K261">
        <f t="shared" si="32"/>
        <v>-5.7325178175779348</v>
      </c>
      <c r="L261">
        <f t="shared" si="38"/>
        <v>32.861760528848485</v>
      </c>
    </row>
    <row r="262" spans="1:12" x14ac:dyDescent="0.25">
      <c r="A262">
        <f t="shared" si="39"/>
        <v>1042.4999999999886</v>
      </c>
      <c r="B262">
        <v>47</v>
      </c>
      <c r="C262">
        <f t="shared" si="33"/>
        <v>44.404761904761926</v>
      </c>
      <c r="D262">
        <f t="shared" si="34"/>
        <v>195.42040089999335</v>
      </c>
      <c r="E262">
        <f t="shared" si="35"/>
        <v>2.5952380952380736</v>
      </c>
      <c r="F262">
        <f t="shared" si="36"/>
        <v>0.23490621455153105</v>
      </c>
      <c r="G262">
        <f t="shared" si="36"/>
        <v>5.7991120679697747E-6</v>
      </c>
      <c r="H262">
        <f t="shared" si="36"/>
        <v>6.4840127236202734E-9</v>
      </c>
      <c r="I262">
        <f t="shared" si="36"/>
        <v>1.3061031205718869E-16</v>
      </c>
      <c r="J262">
        <f t="shared" si="37"/>
        <v>0.23491202014761187</v>
      </c>
      <c r="K262">
        <f t="shared" si="32"/>
        <v>2.3603260750904616</v>
      </c>
      <c r="L262">
        <f t="shared" si="38"/>
        <v>5.5711391807519428</v>
      </c>
    </row>
    <row r="263" spans="1:12" x14ac:dyDescent="0.25">
      <c r="A263">
        <f t="shared" si="39"/>
        <v>1042.5499999999886</v>
      </c>
      <c r="B263">
        <v>59</v>
      </c>
      <c r="C263">
        <f t="shared" si="33"/>
        <v>44.373894070958954</v>
      </c>
      <c r="D263">
        <f t="shared" si="34"/>
        <v>195.3704008999934</v>
      </c>
      <c r="E263">
        <f t="shared" si="35"/>
        <v>14.626105929041046</v>
      </c>
      <c r="F263">
        <f t="shared" si="36"/>
        <v>0.18501852184916226</v>
      </c>
      <c r="G263">
        <f t="shared" si="36"/>
        <v>3.9435820779484727E-6</v>
      </c>
      <c r="H263">
        <f t="shared" si="36"/>
        <v>4.0893486631862678E-9</v>
      </c>
      <c r="I263">
        <f t="shared" si="36"/>
        <v>7.1120766966644666E-17</v>
      </c>
      <c r="J263">
        <f t="shared" si="37"/>
        <v>0.18502246952058896</v>
      </c>
      <c r="K263">
        <f t="shared" si="32"/>
        <v>14.441083459520456</v>
      </c>
      <c r="L263">
        <f t="shared" si="38"/>
        <v>208.54489148483532</v>
      </c>
    </row>
    <row r="264" spans="1:12" x14ac:dyDescent="0.25">
      <c r="A264">
        <f t="shared" si="39"/>
        <v>1042.5999999999885</v>
      </c>
      <c r="B264">
        <v>38</v>
      </c>
      <c r="C264">
        <f t="shared" si="33"/>
        <v>44.343026237156096</v>
      </c>
      <c r="D264">
        <f t="shared" si="34"/>
        <v>195.32040089999344</v>
      </c>
      <c r="E264">
        <f t="shared" si="35"/>
        <v>-6.3430262371560957</v>
      </c>
      <c r="F264">
        <f t="shared" si="36"/>
        <v>0.14505824835740036</v>
      </c>
      <c r="G264">
        <f t="shared" si="36"/>
        <v>2.6694807179229964E-6</v>
      </c>
      <c r="H264">
        <f t="shared" si="36"/>
        <v>2.5672664434318713E-9</v>
      </c>
      <c r="I264">
        <f t="shared" si="36"/>
        <v>3.8549781168014809E-17</v>
      </c>
      <c r="J264">
        <f t="shared" si="37"/>
        <v>0.14506092040538476</v>
      </c>
      <c r="K264">
        <f t="shared" si="32"/>
        <v>-6.4880871575614805</v>
      </c>
      <c r="L264">
        <f t="shared" si="38"/>
        <v>42.095274964114211</v>
      </c>
    </row>
    <row r="265" spans="1:12" x14ac:dyDescent="0.25">
      <c r="A265">
        <f t="shared" si="39"/>
        <v>1042.6499999999885</v>
      </c>
      <c r="B265">
        <v>38</v>
      </c>
      <c r="C265">
        <f t="shared" si="33"/>
        <v>44.312158403353237</v>
      </c>
      <c r="D265">
        <f t="shared" si="34"/>
        <v>195.27040089999349</v>
      </c>
      <c r="E265">
        <f t="shared" si="35"/>
        <v>-6.3121584033532372</v>
      </c>
      <c r="F265">
        <f t="shared" si="36"/>
        <v>0.11320775343407961</v>
      </c>
      <c r="G265">
        <f t="shared" si="36"/>
        <v>1.7987434004280722E-6</v>
      </c>
      <c r="H265">
        <f t="shared" si="36"/>
        <v>1.6043320852109692E-9</v>
      </c>
      <c r="I265">
        <f t="shared" si="36"/>
        <v>2.0799549280482771E-17</v>
      </c>
      <c r="J265">
        <f t="shared" si="37"/>
        <v>0.11320955378181213</v>
      </c>
      <c r="K265">
        <f t="shared" si="32"/>
        <v>-6.425367957135049</v>
      </c>
      <c r="L265">
        <f t="shared" si="38"/>
        <v>41.285353384577832</v>
      </c>
    </row>
    <row r="266" spans="1:12" x14ac:dyDescent="0.25">
      <c r="A266">
        <f t="shared" si="39"/>
        <v>1042.6999999999884</v>
      </c>
      <c r="B266">
        <v>31</v>
      </c>
      <c r="C266">
        <f t="shared" si="33"/>
        <v>44.281290569550379</v>
      </c>
      <c r="D266">
        <f t="shared" si="34"/>
        <v>195.22040089999354</v>
      </c>
      <c r="E266">
        <f t="shared" si="35"/>
        <v>-13.281290569550379</v>
      </c>
      <c r="F266">
        <f t="shared" si="36"/>
        <v>8.7946069889334177E-2</v>
      </c>
      <c r="G266">
        <f t="shared" si="36"/>
        <v>1.2064745361917947E-6</v>
      </c>
      <c r="H266">
        <f t="shared" si="36"/>
        <v>9.9798523328434216E-10</v>
      </c>
      <c r="I266">
        <f t="shared" si="36"/>
        <v>1.1171010302133218E-17</v>
      </c>
      <c r="J266">
        <f t="shared" si="37"/>
        <v>8.7947277361855619E-2</v>
      </c>
      <c r="K266">
        <f t="shared" si="32"/>
        <v>-13.369237846912235</v>
      </c>
      <c r="L266">
        <f t="shared" si="38"/>
        <v>178.7365206073105</v>
      </c>
    </row>
    <row r="267" spans="1:12" x14ac:dyDescent="0.25">
      <c r="A267">
        <f t="shared" si="39"/>
        <v>1042.7499999999884</v>
      </c>
      <c r="B267">
        <v>38</v>
      </c>
      <c r="C267">
        <f t="shared" si="33"/>
        <v>44.250422735747406</v>
      </c>
      <c r="D267">
        <f t="shared" si="34"/>
        <v>195.17040089999358</v>
      </c>
      <c r="E267">
        <f t="shared" si="35"/>
        <v>-6.2504227357474065</v>
      </c>
      <c r="F267">
        <f t="shared" si="36"/>
        <v>6.8008504119257254E-2</v>
      </c>
      <c r="G267">
        <f t="shared" si="36"/>
        <v>8.0551499251613065E-7</v>
      </c>
      <c r="H267">
        <f t="shared" si="36"/>
        <v>6.1796016831734882E-10</v>
      </c>
      <c r="I267">
        <f t="shared" si="36"/>
        <v>5.972243437862143E-18</v>
      </c>
      <c r="J267">
        <f t="shared" si="37"/>
        <v>6.8009310252209937E-2</v>
      </c>
      <c r="K267">
        <f t="shared" si="32"/>
        <v>-6.3184320459996162</v>
      </c>
      <c r="L267">
        <f t="shared" si="38"/>
        <v>39.922583519914895</v>
      </c>
    </row>
    <row r="268" spans="1:12" x14ac:dyDescent="0.25">
      <c r="A268">
        <f t="shared" si="39"/>
        <v>1042.7999999999884</v>
      </c>
      <c r="B268">
        <v>33</v>
      </c>
      <c r="C268">
        <f t="shared" si="33"/>
        <v>44.219554901944548</v>
      </c>
      <c r="D268">
        <f t="shared" si="34"/>
        <v>195.12040089999363</v>
      </c>
      <c r="E268">
        <f t="shared" si="35"/>
        <v>-11.219554901944548</v>
      </c>
      <c r="F268">
        <f t="shared" si="36"/>
        <v>5.2349981143627572E-2</v>
      </c>
      <c r="G268">
        <f t="shared" si="36"/>
        <v>5.3534730078437595E-7</v>
      </c>
      <c r="H268">
        <f t="shared" si="36"/>
        <v>3.8089333353066324E-10</v>
      </c>
      <c r="I268">
        <f t="shared" ref="I268" si="40">I$5*EXP(-(($D268-I$6)^2)/(2*I$7^2))</f>
        <v>3.178257443923755E-18</v>
      </c>
      <c r="J268">
        <f t="shared" si="37"/>
        <v>5.2350516871821684E-2</v>
      </c>
      <c r="K268">
        <f t="shared" ref="K268:K331" si="41">E268-J268</f>
        <v>-11.27190541881637</v>
      </c>
      <c r="L268">
        <f t="shared" si="38"/>
        <v>127.05585177074185</v>
      </c>
    </row>
    <row r="269" spans="1:12" x14ac:dyDescent="0.25">
      <c r="A269">
        <f t="shared" si="39"/>
        <v>1042.8499999999883</v>
      </c>
      <c r="B269">
        <v>45</v>
      </c>
      <c r="C269">
        <f t="shared" ref="C269:C332" si="42">$O$12*A269+$P$12</f>
        <v>44.188687068141689</v>
      </c>
      <c r="D269">
        <f t="shared" ref="D269:D332" si="43">1253.6-A269-$M$5</f>
        <v>195.07040089999367</v>
      </c>
      <c r="E269">
        <f t="shared" ref="E269:E332" si="44">B269-C269</f>
        <v>0.81131293185831055</v>
      </c>
      <c r="F269">
        <f t="shared" ref="F269:I332" si="45">F$5*EXP(-(($D269-F$6)^2)/(2*F$7^2))</f>
        <v>4.0112188550273993E-2</v>
      </c>
      <c r="G269">
        <f t="shared" si="45"/>
        <v>3.5416376665368729E-7</v>
      </c>
      <c r="H269">
        <f t="shared" si="45"/>
        <v>2.3369680866570518E-10</v>
      </c>
      <c r="I269">
        <f t="shared" si="45"/>
        <v>1.6836319747520339E-18</v>
      </c>
      <c r="J269">
        <f t="shared" ref="J269:J332" si="46">F269+G269+H269+I269</f>
        <v>4.0112542947737459E-2</v>
      </c>
      <c r="K269">
        <f t="shared" si="41"/>
        <v>0.77120038891057308</v>
      </c>
      <c r="L269">
        <f t="shared" ref="L269:L332" si="47">(K269)^2</f>
        <v>0.5947500398558192</v>
      </c>
    </row>
    <row r="270" spans="1:12" x14ac:dyDescent="0.25">
      <c r="A270">
        <f t="shared" ref="A270:A333" si="48">A269+$B$7</f>
        <v>1042.8999999999883</v>
      </c>
      <c r="B270">
        <v>33</v>
      </c>
      <c r="C270">
        <f t="shared" si="42"/>
        <v>44.157819234338831</v>
      </c>
      <c r="D270">
        <f t="shared" si="43"/>
        <v>195.02040089999372</v>
      </c>
      <c r="E270">
        <f t="shared" si="44"/>
        <v>-11.157819234338831</v>
      </c>
      <c r="F270">
        <f t="shared" si="45"/>
        <v>3.0594454057431855E-2</v>
      </c>
      <c r="G270">
        <f t="shared" si="45"/>
        <v>2.3322717923499697E-7</v>
      </c>
      <c r="H270">
        <f t="shared" si="45"/>
        <v>1.4272784652597124E-10</v>
      </c>
      <c r="I270">
        <f t="shared" si="45"/>
        <v>8.8779312716180676E-19</v>
      </c>
      <c r="J270">
        <f t="shared" si="46"/>
        <v>3.0594687427338937E-2</v>
      </c>
      <c r="K270">
        <f t="shared" si="41"/>
        <v>-11.18841392176617</v>
      </c>
      <c r="L270">
        <f t="shared" si="47"/>
        <v>125.18060608477104</v>
      </c>
    </row>
    <row r="271" spans="1:12" x14ac:dyDescent="0.25">
      <c r="A271">
        <f t="shared" si="48"/>
        <v>1042.9499999999882</v>
      </c>
      <c r="B271">
        <v>39</v>
      </c>
      <c r="C271">
        <f t="shared" si="42"/>
        <v>44.126951400535859</v>
      </c>
      <c r="D271">
        <f t="shared" si="43"/>
        <v>194.97040089999376</v>
      </c>
      <c r="E271">
        <f t="shared" si="44"/>
        <v>-5.1269514005358587</v>
      </c>
      <c r="F271">
        <f t="shared" si="45"/>
        <v>2.3228201186613114E-2</v>
      </c>
      <c r="G271">
        <f t="shared" si="45"/>
        <v>1.5288353392024818E-7</v>
      </c>
      <c r="H271">
        <f t="shared" si="45"/>
        <v>8.6770313387044097E-11</v>
      </c>
      <c r="I271">
        <f t="shared" si="45"/>
        <v>4.6599677755104869E-19</v>
      </c>
      <c r="J271">
        <f t="shared" si="46"/>
        <v>2.3228354156917347E-2</v>
      </c>
      <c r="K271">
        <f t="shared" si="41"/>
        <v>-5.1501797546927763</v>
      </c>
      <c r="L271">
        <f t="shared" si="47"/>
        <v>26.524351505647346</v>
      </c>
    </row>
    <row r="272" spans="1:12" x14ac:dyDescent="0.25">
      <c r="A272">
        <f t="shared" si="48"/>
        <v>1042.9999999999882</v>
      </c>
      <c r="B272">
        <v>43</v>
      </c>
      <c r="C272">
        <f t="shared" si="42"/>
        <v>44.096083566733</v>
      </c>
      <c r="D272">
        <f t="shared" si="43"/>
        <v>194.92040089999381</v>
      </c>
      <c r="E272">
        <f t="shared" si="44"/>
        <v>-1.0960835667330002</v>
      </c>
      <c r="F272">
        <f t="shared" si="45"/>
        <v>1.7554763030326048E-2</v>
      </c>
      <c r="G272">
        <f t="shared" si="45"/>
        <v>9.9758242067803363E-8</v>
      </c>
      <c r="H272">
        <f t="shared" si="45"/>
        <v>5.2509772908393689E-11</v>
      </c>
      <c r="I272">
        <f t="shared" si="45"/>
        <v>2.4347847316079101E-19</v>
      </c>
      <c r="J272">
        <f t="shared" si="46"/>
        <v>1.7554862841077889E-2</v>
      </c>
      <c r="K272">
        <f t="shared" si="41"/>
        <v>-1.1136384295740782</v>
      </c>
      <c r="L272">
        <f t="shared" si="47"/>
        <v>1.2401905518242191</v>
      </c>
    </row>
    <row r="273" spans="1:12" x14ac:dyDescent="0.25">
      <c r="A273">
        <f t="shared" si="48"/>
        <v>1043.0499999999881</v>
      </c>
      <c r="B273">
        <v>50</v>
      </c>
      <c r="C273">
        <f t="shared" si="42"/>
        <v>44.065215732930142</v>
      </c>
      <c r="D273">
        <f t="shared" si="43"/>
        <v>194.87040089999385</v>
      </c>
      <c r="E273">
        <f t="shared" si="44"/>
        <v>5.9347842670698583</v>
      </c>
      <c r="F273">
        <f t="shared" si="45"/>
        <v>1.3206291680556639E-2</v>
      </c>
      <c r="G273">
        <f t="shared" si="45"/>
        <v>6.4795281839594482E-8</v>
      </c>
      <c r="H273">
        <f t="shared" si="45"/>
        <v>3.1631197619948964E-11</v>
      </c>
      <c r="I273">
        <f t="shared" si="45"/>
        <v>1.2663237353290077E-19</v>
      </c>
      <c r="J273">
        <f t="shared" si="46"/>
        <v>1.3206356507469676E-2</v>
      </c>
      <c r="K273">
        <f t="shared" si="41"/>
        <v>5.9215779105623882</v>
      </c>
      <c r="L273">
        <f t="shared" si="47"/>
        <v>35.065084950860417</v>
      </c>
    </row>
    <row r="274" spans="1:12" x14ac:dyDescent="0.25">
      <c r="A274">
        <f t="shared" si="48"/>
        <v>1043.0999999999881</v>
      </c>
      <c r="B274">
        <v>51</v>
      </c>
      <c r="C274">
        <f t="shared" si="42"/>
        <v>44.034347899127283</v>
      </c>
      <c r="D274">
        <f t="shared" si="43"/>
        <v>194.8204008999939</v>
      </c>
      <c r="E274">
        <f t="shared" si="44"/>
        <v>6.9656521008727168</v>
      </c>
      <c r="F274">
        <f t="shared" si="45"/>
        <v>9.8894768944969378E-3</v>
      </c>
      <c r="G274">
        <f t="shared" si="45"/>
        <v>4.1893293115562009E-8</v>
      </c>
      <c r="H274">
        <f t="shared" si="45"/>
        <v>1.8966956676108301E-11</v>
      </c>
      <c r="I274">
        <f t="shared" si="45"/>
        <v>6.5559471810011526E-20</v>
      </c>
      <c r="J274">
        <f t="shared" si="46"/>
        <v>9.8895188067570101E-3</v>
      </c>
      <c r="K274">
        <f t="shared" si="41"/>
        <v>6.9557625820659599</v>
      </c>
      <c r="L274">
        <f t="shared" si="47"/>
        <v>48.382633098068908</v>
      </c>
    </row>
    <row r="275" spans="1:12" x14ac:dyDescent="0.25">
      <c r="A275">
        <f t="shared" si="48"/>
        <v>1043.149999999988</v>
      </c>
      <c r="B275">
        <v>40</v>
      </c>
      <c r="C275">
        <f t="shared" si="42"/>
        <v>44.003480065324311</v>
      </c>
      <c r="D275">
        <f t="shared" si="43"/>
        <v>194.77040089999394</v>
      </c>
      <c r="E275">
        <f t="shared" si="44"/>
        <v>-4.003480065324311</v>
      </c>
      <c r="F275">
        <f t="shared" si="45"/>
        <v>7.3717784830428755E-3</v>
      </c>
      <c r="G275">
        <f t="shared" si="45"/>
        <v>2.6962002140457135E-8</v>
      </c>
      <c r="H275">
        <f t="shared" si="45"/>
        <v>1.1321036490318857E-11</v>
      </c>
      <c r="I275">
        <f t="shared" si="45"/>
        <v>3.3785680135074317E-20</v>
      </c>
      <c r="J275">
        <f t="shared" si="46"/>
        <v>7.3718054563660521E-3</v>
      </c>
      <c r="K275">
        <f t="shared" si="41"/>
        <v>-4.0108518707806766</v>
      </c>
      <c r="L275">
        <f t="shared" si="47"/>
        <v>16.086932729344852</v>
      </c>
    </row>
    <row r="276" spans="1:12" x14ac:dyDescent="0.25">
      <c r="A276">
        <f t="shared" si="48"/>
        <v>1043.199999999988</v>
      </c>
      <c r="B276">
        <v>54</v>
      </c>
      <c r="C276">
        <f t="shared" si="42"/>
        <v>43.972612231521452</v>
      </c>
      <c r="D276">
        <f t="shared" si="43"/>
        <v>194.72040089999399</v>
      </c>
      <c r="E276">
        <f t="shared" si="44"/>
        <v>10.027387768478548</v>
      </c>
      <c r="F276">
        <f t="shared" si="45"/>
        <v>5.4698794385079569E-3</v>
      </c>
      <c r="G276">
        <f t="shared" si="45"/>
        <v>1.727294135869825E-8</v>
      </c>
      <c r="H276">
        <f t="shared" si="45"/>
        <v>6.7263776904133832E-12</v>
      </c>
      <c r="I276">
        <f t="shared" si="45"/>
        <v>1.7331510217004979E-20</v>
      </c>
      <c r="J276">
        <f t="shared" si="46"/>
        <v>5.4698967181756927E-3</v>
      </c>
      <c r="K276">
        <f t="shared" si="41"/>
        <v>10.021917871760373</v>
      </c>
      <c r="L276">
        <f t="shared" si="47"/>
        <v>100.43883782830996</v>
      </c>
    </row>
    <row r="277" spans="1:12" x14ac:dyDescent="0.25">
      <c r="A277">
        <f t="shared" si="48"/>
        <v>1043.2499999999879</v>
      </c>
      <c r="B277">
        <v>41</v>
      </c>
      <c r="C277">
        <f t="shared" si="42"/>
        <v>43.941744397718594</v>
      </c>
      <c r="D277">
        <f t="shared" si="43"/>
        <v>194.67040089999404</v>
      </c>
      <c r="E277">
        <f t="shared" si="44"/>
        <v>-2.941744397718594</v>
      </c>
      <c r="F277">
        <f t="shared" si="45"/>
        <v>4.0400780300672767E-3</v>
      </c>
      <c r="G277">
        <f t="shared" si="45"/>
        <v>1.101506285461998E-8</v>
      </c>
      <c r="H277">
        <f t="shared" si="45"/>
        <v>3.9781653490170085E-12</v>
      </c>
      <c r="I277">
        <f t="shared" si="45"/>
        <v>8.8500692762064405E-21</v>
      </c>
      <c r="J277">
        <f t="shared" si="46"/>
        <v>4.0400890491082966E-3</v>
      </c>
      <c r="K277">
        <f t="shared" si="41"/>
        <v>-2.9457844867677023</v>
      </c>
      <c r="L277">
        <f t="shared" si="47"/>
        <v>8.6776462424812557</v>
      </c>
    </row>
    <row r="278" spans="1:12" x14ac:dyDescent="0.25">
      <c r="A278">
        <f t="shared" si="48"/>
        <v>1043.2999999999879</v>
      </c>
      <c r="B278">
        <v>34</v>
      </c>
      <c r="C278">
        <f t="shared" si="42"/>
        <v>43.910876563915735</v>
      </c>
      <c r="D278">
        <f t="shared" si="43"/>
        <v>194.62040089999408</v>
      </c>
      <c r="E278">
        <f t="shared" si="44"/>
        <v>-9.9108765639157355</v>
      </c>
      <c r="F278">
        <f t="shared" si="45"/>
        <v>2.970354429770985E-3</v>
      </c>
      <c r="G278">
        <f t="shared" si="45"/>
        <v>6.992205474364691E-9</v>
      </c>
      <c r="H278">
        <f t="shared" si="45"/>
        <v>2.3420217944161944E-12</v>
      </c>
      <c r="I278">
        <f t="shared" si="45"/>
        <v>4.4984557657798418E-21</v>
      </c>
      <c r="J278">
        <f t="shared" si="46"/>
        <v>2.9703614243184813E-3</v>
      </c>
      <c r="K278">
        <f t="shared" si="41"/>
        <v>-9.9138469253400547</v>
      </c>
      <c r="L278">
        <f t="shared" si="47"/>
        <v>98.284360859074454</v>
      </c>
    </row>
    <row r="279" spans="1:12" x14ac:dyDescent="0.25">
      <c r="A279">
        <f t="shared" si="48"/>
        <v>1043.3499999999879</v>
      </c>
      <c r="B279">
        <v>50</v>
      </c>
      <c r="C279">
        <f t="shared" si="42"/>
        <v>43.880008730112763</v>
      </c>
      <c r="D279">
        <f t="shared" si="43"/>
        <v>194.57040089999413</v>
      </c>
      <c r="E279">
        <f t="shared" si="44"/>
        <v>6.1199912698872367</v>
      </c>
      <c r="F279">
        <f t="shared" si="45"/>
        <v>2.17386872800459E-3</v>
      </c>
      <c r="G279">
        <f t="shared" si="45"/>
        <v>4.4182257839525789E-9</v>
      </c>
      <c r="H279">
        <f t="shared" si="45"/>
        <v>1.3724785176944462E-12</v>
      </c>
      <c r="I279">
        <f t="shared" si="45"/>
        <v>2.2760760016173578E-21</v>
      </c>
      <c r="J279">
        <f t="shared" si="46"/>
        <v>2.1738731476028525E-3</v>
      </c>
      <c r="K279">
        <f t="shared" si="41"/>
        <v>6.1178173967396337</v>
      </c>
      <c r="L279">
        <f t="shared" si="47"/>
        <v>37.427689699850106</v>
      </c>
    </row>
    <row r="280" spans="1:12" x14ac:dyDescent="0.25">
      <c r="A280">
        <f t="shared" si="48"/>
        <v>1043.3999999999878</v>
      </c>
      <c r="B280">
        <v>61</v>
      </c>
      <c r="C280">
        <f t="shared" si="42"/>
        <v>43.849140896309905</v>
      </c>
      <c r="D280">
        <f t="shared" si="43"/>
        <v>194.52040089999417</v>
      </c>
      <c r="E280">
        <f t="shared" si="44"/>
        <v>17.150859103690095</v>
      </c>
      <c r="F280">
        <f t="shared" si="45"/>
        <v>1.5836706863179958E-3</v>
      </c>
      <c r="G280">
        <f t="shared" si="45"/>
        <v>2.7789974662967332E-9</v>
      </c>
      <c r="H280">
        <f t="shared" si="45"/>
        <v>8.0062048901042802E-13</v>
      </c>
      <c r="I280">
        <f t="shared" si="45"/>
        <v>1.146348287187238E-21</v>
      </c>
      <c r="J280">
        <f t="shared" si="46"/>
        <v>1.5836734661160826E-3</v>
      </c>
      <c r="K280">
        <f t="shared" si="41"/>
        <v>17.14927543022398</v>
      </c>
      <c r="L280">
        <f t="shared" si="47"/>
        <v>294.09764778168386</v>
      </c>
    </row>
    <row r="281" spans="1:12" x14ac:dyDescent="0.25">
      <c r="A281">
        <f t="shared" si="48"/>
        <v>1043.4499999999878</v>
      </c>
      <c r="B281">
        <v>39</v>
      </c>
      <c r="C281">
        <f t="shared" si="42"/>
        <v>43.818273062507046</v>
      </c>
      <c r="D281">
        <f t="shared" si="43"/>
        <v>194.47040089999422</v>
      </c>
      <c r="E281">
        <f t="shared" si="44"/>
        <v>-4.8182730625070462</v>
      </c>
      <c r="F281">
        <f t="shared" si="45"/>
        <v>1.1484258573345094E-3</v>
      </c>
      <c r="G281">
        <f t="shared" si="45"/>
        <v>1.7399425833274416E-9</v>
      </c>
      <c r="H281">
        <f t="shared" si="45"/>
        <v>4.6489445484193685E-13</v>
      </c>
      <c r="I281">
        <f t="shared" si="45"/>
        <v>5.7471553211786856E-22</v>
      </c>
      <c r="J281">
        <f t="shared" si="46"/>
        <v>1.148427597741987E-3</v>
      </c>
      <c r="K281">
        <f t="shared" si="41"/>
        <v>-4.819421490104788</v>
      </c>
      <c r="L281">
        <f t="shared" si="47"/>
        <v>23.226823499283856</v>
      </c>
    </row>
    <row r="282" spans="1:12" x14ac:dyDescent="0.25">
      <c r="A282">
        <f t="shared" si="48"/>
        <v>1043.4999999999877</v>
      </c>
      <c r="B282">
        <v>42</v>
      </c>
      <c r="C282">
        <f t="shared" si="42"/>
        <v>43.787405228704188</v>
      </c>
      <c r="D282">
        <f t="shared" si="43"/>
        <v>194.42040089999426</v>
      </c>
      <c r="E282">
        <f t="shared" si="44"/>
        <v>-1.7874052287041877</v>
      </c>
      <c r="F282">
        <f t="shared" si="45"/>
        <v>8.2898670938876603E-4</v>
      </c>
      <c r="G282">
        <f t="shared" si="45"/>
        <v>1.084396743785583E-9</v>
      </c>
      <c r="H282">
        <f t="shared" si="45"/>
        <v>2.6871292310255829E-13</v>
      </c>
      <c r="I282">
        <f t="shared" si="45"/>
        <v>2.8681100002496604E-22</v>
      </c>
      <c r="J282">
        <f t="shared" si="46"/>
        <v>8.2898779405422265E-4</v>
      </c>
      <c r="K282">
        <f t="shared" si="41"/>
        <v>-1.7882342164982419</v>
      </c>
      <c r="L282">
        <f t="shared" si="47"/>
        <v>3.1977816130550809</v>
      </c>
    </row>
    <row r="283" spans="1:12" x14ac:dyDescent="0.25">
      <c r="A283">
        <f t="shared" si="48"/>
        <v>1043.5499999999877</v>
      </c>
      <c r="B283">
        <v>43</v>
      </c>
      <c r="C283">
        <f t="shared" si="42"/>
        <v>43.756537394901216</v>
      </c>
      <c r="D283">
        <f t="shared" si="43"/>
        <v>194.37040089999431</v>
      </c>
      <c r="E283">
        <f t="shared" si="44"/>
        <v>-0.75653739490121552</v>
      </c>
      <c r="F283">
        <f t="shared" si="45"/>
        <v>5.9566035326494011E-4</v>
      </c>
      <c r="G283">
        <f t="shared" si="45"/>
        <v>6.727411817815214E-10</v>
      </c>
      <c r="H283">
        <f t="shared" si="45"/>
        <v>1.5460703868180819E-13</v>
      </c>
      <c r="I283">
        <f t="shared" si="45"/>
        <v>1.4247714184417523E-22</v>
      </c>
      <c r="J283">
        <f t="shared" si="46"/>
        <v>5.956610261607289E-4</v>
      </c>
      <c r="K283">
        <f t="shared" si="41"/>
        <v>-0.75713305592737623</v>
      </c>
      <c r="L283">
        <f t="shared" si="47"/>
        <v>0.57325046437792737</v>
      </c>
    </row>
    <row r="284" spans="1:12" x14ac:dyDescent="0.25">
      <c r="A284">
        <f t="shared" si="48"/>
        <v>1043.5999999999876</v>
      </c>
      <c r="B284">
        <v>52</v>
      </c>
      <c r="C284">
        <f t="shared" si="42"/>
        <v>43.725669561098357</v>
      </c>
      <c r="D284">
        <f t="shared" si="43"/>
        <v>194.32040089999435</v>
      </c>
      <c r="E284">
        <f t="shared" si="44"/>
        <v>8.274330438901643</v>
      </c>
      <c r="F284">
        <f t="shared" si="45"/>
        <v>4.2604585353964733E-4</v>
      </c>
      <c r="G284">
        <f t="shared" si="45"/>
        <v>4.1544577254724415E-10</v>
      </c>
      <c r="H284">
        <f t="shared" si="45"/>
        <v>8.8547538256762373E-14</v>
      </c>
      <c r="I284">
        <f t="shared" si="45"/>
        <v>7.0453262085493966E-23</v>
      </c>
      <c r="J284">
        <f t="shared" si="46"/>
        <v>4.2604626907396745E-4</v>
      </c>
      <c r="K284">
        <f t="shared" si="41"/>
        <v>8.2739043926325682</v>
      </c>
      <c r="L284">
        <f t="shared" si="47"/>
        <v>68.457493898424502</v>
      </c>
    </row>
    <row r="285" spans="1:12" x14ac:dyDescent="0.25">
      <c r="A285">
        <f t="shared" si="48"/>
        <v>1043.6499999999876</v>
      </c>
      <c r="B285">
        <v>46</v>
      </c>
      <c r="C285">
        <f t="shared" si="42"/>
        <v>43.694801727295498</v>
      </c>
      <c r="D285">
        <f t="shared" si="43"/>
        <v>194.2704008999944</v>
      </c>
      <c r="E285">
        <f t="shared" si="44"/>
        <v>2.3051982727045015</v>
      </c>
      <c r="F285">
        <f t="shared" si="45"/>
        <v>3.0333359513769702E-4</v>
      </c>
      <c r="G285">
        <f t="shared" si="45"/>
        <v>2.553801840828773E-10</v>
      </c>
      <c r="H285">
        <f t="shared" si="45"/>
        <v>5.0481266583672203E-14</v>
      </c>
      <c r="I285">
        <f t="shared" si="45"/>
        <v>3.467875836415881E-23</v>
      </c>
      <c r="J285">
        <f t="shared" si="46"/>
        <v>3.0333385056836236E-4</v>
      </c>
      <c r="K285">
        <f t="shared" si="41"/>
        <v>2.3048949388539333</v>
      </c>
      <c r="L285">
        <f t="shared" si="47"/>
        <v>5.3125406791544769</v>
      </c>
    </row>
    <row r="286" spans="1:12" x14ac:dyDescent="0.25">
      <c r="A286">
        <f t="shared" si="48"/>
        <v>1043.6999999999875</v>
      </c>
      <c r="B286">
        <v>46</v>
      </c>
      <c r="C286">
        <f t="shared" si="42"/>
        <v>43.66393389349264</v>
      </c>
      <c r="D286">
        <f t="shared" si="43"/>
        <v>194.22040089999444</v>
      </c>
      <c r="E286">
        <f t="shared" si="44"/>
        <v>2.33606610650736</v>
      </c>
      <c r="F286">
        <f t="shared" si="45"/>
        <v>2.149766065945734E-4</v>
      </c>
      <c r="G286">
        <f t="shared" si="45"/>
        <v>1.5626674593675684E-10</v>
      </c>
      <c r="H286">
        <f t="shared" si="45"/>
        <v>2.8647749823835998E-14</v>
      </c>
      <c r="I286">
        <f t="shared" si="45"/>
        <v>1.6991530297584625E-23</v>
      </c>
      <c r="J286">
        <f t="shared" si="46"/>
        <v>2.1497676288996707E-4</v>
      </c>
      <c r="K286">
        <f t="shared" si="41"/>
        <v>2.3358511297444702</v>
      </c>
      <c r="L286">
        <f t="shared" si="47"/>
        <v>5.4562005003285172</v>
      </c>
    </row>
    <row r="287" spans="1:12" x14ac:dyDescent="0.25">
      <c r="A287">
        <f t="shared" si="48"/>
        <v>1043.7499999999875</v>
      </c>
      <c r="B287">
        <v>42</v>
      </c>
      <c r="C287">
        <f t="shared" si="42"/>
        <v>43.633066059689668</v>
      </c>
      <c r="D287">
        <f t="shared" si="43"/>
        <v>194.17040089999449</v>
      </c>
      <c r="E287">
        <f t="shared" si="44"/>
        <v>-1.6330660596896678</v>
      </c>
      <c r="F287">
        <f t="shared" si="45"/>
        <v>1.5165907940122678E-4</v>
      </c>
      <c r="G287">
        <f t="shared" si="45"/>
        <v>9.5181482052344432E-11</v>
      </c>
      <c r="H287">
        <f t="shared" si="45"/>
        <v>1.6182935725051886E-14</v>
      </c>
      <c r="I287">
        <f t="shared" si="45"/>
        <v>8.2872028635860479E-24</v>
      </c>
      <c r="J287">
        <f t="shared" si="46"/>
        <v>1.5165917459889177E-4</v>
      </c>
      <c r="K287">
        <f t="shared" si="41"/>
        <v>-1.6332177188642667</v>
      </c>
      <c r="L287">
        <f t="shared" si="47"/>
        <v>2.6674001172121988</v>
      </c>
    </row>
    <row r="288" spans="1:12" x14ac:dyDescent="0.25">
      <c r="A288">
        <f t="shared" si="48"/>
        <v>1043.7999999999874</v>
      </c>
      <c r="B288">
        <v>39</v>
      </c>
      <c r="C288">
        <f t="shared" si="42"/>
        <v>43.602198225886809</v>
      </c>
      <c r="D288">
        <f t="shared" si="43"/>
        <v>194.12040089999454</v>
      </c>
      <c r="E288">
        <f t="shared" si="44"/>
        <v>-4.6021982258868093</v>
      </c>
      <c r="F288">
        <f t="shared" si="45"/>
        <v>1.0650062314269706E-4</v>
      </c>
      <c r="G288">
        <f t="shared" si="45"/>
        <v>5.7709176677204867E-11</v>
      </c>
      <c r="H288">
        <f t="shared" si="45"/>
        <v>9.099774375737887E-15</v>
      </c>
      <c r="I288">
        <f t="shared" si="45"/>
        <v>4.0233699448297377E-24</v>
      </c>
      <c r="J288">
        <f t="shared" si="46"/>
        <v>1.065006808609735E-4</v>
      </c>
      <c r="K288">
        <f t="shared" si="41"/>
        <v>-4.6023047265676702</v>
      </c>
      <c r="L288">
        <f t="shared" si="47"/>
        <v>21.181208796187118</v>
      </c>
    </row>
    <row r="289" spans="1:12" x14ac:dyDescent="0.25">
      <c r="A289">
        <f t="shared" si="48"/>
        <v>1043.8499999999874</v>
      </c>
      <c r="B289">
        <v>37</v>
      </c>
      <c r="C289">
        <f t="shared" si="42"/>
        <v>43.571330392083951</v>
      </c>
      <c r="D289">
        <f t="shared" si="43"/>
        <v>194.07040089999458</v>
      </c>
      <c r="E289">
        <f t="shared" si="44"/>
        <v>-6.5713303920839508</v>
      </c>
      <c r="F289">
        <f t="shared" si="45"/>
        <v>7.4446177532628625E-5</v>
      </c>
      <c r="G289">
        <f t="shared" si="45"/>
        <v>3.4829225348846249E-11</v>
      </c>
      <c r="H289">
        <f t="shared" si="45"/>
        <v>5.0934313938733088E-15</v>
      </c>
      <c r="I289">
        <f t="shared" si="45"/>
        <v>1.9443680937993126E-24</v>
      </c>
      <c r="J289">
        <f t="shared" si="46"/>
        <v>7.4446212366947404E-5</v>
      </c>
      <c r="K289">
        <f t="shared" si="41"/>
        <v>-6.5714048382963179</v>
      </c>
      <c r="L289">
        <f t="shared" si="47"/>
        <v>43.183361548784255</v>
      </c>
    </row>
    <row r="290" spans="1:12" x14ac:dyDescent="0.25">
      <c r="A290">
        <f t="shared" si="48"/>
        <v>1043.8999999999874</v>
      </c>
      <c r="B290">
        <v>44</v>
      </c>
      <c r="C290">
        <f t="shared" si="42"/>
        <v>43.540462558281092</v>
      </c>
      <c r="D290">
        <f t="shared" si="43"/>
        <v>194.02040089999463</v>
      </c>
      <c r="E290">
        <f t="shared" si="44"/>
        <v>0.45953744171890776</v>
      </c>
      <c r="F290">
        <f t="shared" si="45"/>
        <v>5.180112357118354E-5</v>
      </c>
      <c r="G290">
        <f t="shared" si="45"/>
        <v>2.09242197983084E-11</v>
      </c>
      <c r="H290">
        <f t="shared" si="45"/>
        <v>2.8378982391945881E-15</v>
      </c>
      <c r="I290">
        <f t="shared" si="45"/>
        <v>9.3534865426166823E-25</v>
      </c>
      <c r="J290">
        <f t="shared" si="46"/>
        <v>5.1801144498241234E-5</v>
      </c>
      <c r="K290">
        <f t="shared" si="41"/>
        <v>0.45948564057440949</v>
      </c>
      <c r="L290">
        <f t="shared" si="47"/>
        <v>0.21112705389407543</v>
      </c>
    </row>
    <row r="291" spans="1:12" x14ac:dyDescent="0.25">
      <c r="A291">
        <f t="shared" si="48"/>
        <v>1043.9499999999873</v>
      </c>
      <c r="B291">
        <v>49</v>
      </c>
      <c r="C291">
        <f t="shared" si="42"/>
        <v>43.50959472447812</v>
      </c>
      <c r="D291">
        <f t="shared" si="43"/>
        <v>193.97040089999467</v>
      </c>
      <c r="E291">
        <f t="shared" si="44"/>
        <v>5.49040527552188</v>
      </c>
      <c r="F291">
        <f t="shared" si="45"/>
        <v>3.5879177375291145E-5</v>
      </c>
      <c r="G291">
        <f t="shared" si="45"/>
        <v>1.2512994478179913E-11</v>
      </c>
      <c r="H291">
        <f t="shared" si="45"/>
        <v>1.5739455267579103E-15</v>
      </c>
      <c r="I291">
        <f t="shared" si="45"/>
        <v>4.4789383729939491E-25</v>
      </c>
      <c r="J291">
        <f t="shared" si="46"/>
        <v>3.5879189889859567E-5</v>
      </c>
      <c r="K291">
        <f t="shared" si="41"/>
        <v>5.4903693963319897</v>
      </c>
      <c r="L291">
        <f t="shared" si="47"/>
        <v>30.144156108178898</v>
      </c>
    </row>
    <row r="292" spans="1:12" x14ac:dyDescent="0.25">
      <c r="A292">
        <f t="shared" si="48"/>
        <v>1043.9999999999873</v>
      </c>
      <c r="B292">
        <v>51</v>
      </c>
      <c r="C292">
        <f t="shared" si="42"/>
        <v>43.478726890675262</v>
      </c>
      <c r="D292">
        <f t="shared" si="43"/>
        <v>193.92040089999472</v>
      </c>
      <c r="E292">
        <f t="shared" si="44"/>
        <v>7.5212731093247385</v>
      </c>
      <c r="F292">
        <f t="shared" si="45"/>
        <v>2.4737299993433781E-5</v>
      </c>
      <c r="G292">
        <f t="shared" si="45"/>
        <v>7.4486874885248699E-12</v>
      </c>
      <c r="H292">
        <f t="shared" si="45"/>
        <v>8.6893861628148682E-16</v>
      </c>
      <c r="I292">
        <f t="shared" si="45"/>
        <v>2.134927686697394E-25</v>
      </c>
      <c r="J292">
        <f t="shared" si="46"/>
        <v>2.4737307442990209E-5</v>
      </c>
      <c r="K292">
        <f t="shared" si="41"/>
        <v>7.5212483720172951</v>
      </c>
      <c r="L292">
        <f t="shared" si="47"/>
        <v>56.56917707357281</v>
      </c>
    </row>
    <row r="293" spans="1:12" x14ac:dyDescent="0.25">
      <c r="A293">
        <f t="shared" si="48"/>
        <v>1044.0499999999872</v>
      </c>
      <c r="B293">
        <v>46</v>
      </c>
      <c r="C293">
        <f t="shared" si="42"/>
        <v>43.447859056872403</v>
      </c>
      <c r="D293">
        <f t="shared" si="43"/>
        <v>193.87040089999476</v>
      </c>
      <c r="E293">
        <f t="shared" si="44"/>
        <v>2.552140943127597</v>
      </c>
      <c r="F293">
        <f t="shared" si="45"/>
        <v>1.6977300504550382E-5</v>
      </c>
      <c r="G293">
        <f t="shared" si="45"/>
        <v>4.4137199711902374E-12</v>
      </c>
      <c r="H293">
        <f t="shared" si="45"/>
        <v>4.7752379762537004E-16</v>
      </c>
      <c r="I293">
        <f t="shared" si="45"/>
        <v>1.0129727747903956E-25</v>
      </c>
      <c r="J293">
        <f t="shared" si="46"/>
        <v>1.6977304918747878E-5</v>
      </c>
      <c r="K293">
        <f t="shared" si="41"/>
        <v>2.5521239658226782</v>
      </c>
      <c r="L293">
        <f t="shared" si="47"/>
        <v>6.5133367369264743</v>
      </c>
    </row>
    <row r="294" spans="1:12" x14ac:dyDescent="0.25">
      <c r="A294">
        <f t="shared" si="48"/>
        <v>1044.0999999999872</v>
      </c>
      <c r="B294">
        <v>36</v>
      </c>
      <c r="C294">
        <f t="shared" si="42"/>
        <v>43.416991223069545</v>
      </c>
      <c r="D294">
        <f t="shared" si="43"/>
        <v>193.82040089999481</v>
      </c>
      <c r="E294">
        <f t="shared" si="44"/>
        <v>-7.4169912230695445</v>
      </c>
      <c r="F294">
        <f t="shared" si="45"/>
        <v>1.1598224136068397E-5</v>
      </c>
      <c r="G294">
        <f t="shared" si="45"/>
        <v>2.603372537791453E-12</v>
      </c>
      <c r="H294">
        <f t="shared" si="45"/>
        <v>2.6122062411896195E-16</v>
      </c>
      <c r="I294">
        <f t="shared" si="45"/>
        <v>4.7843054418309155E-26</v>
      </c>
      <c r="J294">
        <f t="shared" si="46"/>
        <v>1.1598226739702155E-5</v>
      </c>
      <c r="K294">
        <f t="shared" si="41"/>
        <v>-7.4170028212962844</v>
      </c>
      <c r="L294">
        <f t="shared" si="47"/>
        <v>55.011930851117043</v>
      </c>
    </row>
    <row r="295" spans="1:12" x14ac:dyDescent="0.25">
      <c r="A295">
        <f t="shared" si="48"/>
        <v>1044.1499999999871</v>
      </c>
      <c r="B295">
        <v>41</v>
      </c>
      <c r="C295">
        <f t="shared" si="42"/>
        <v>43.386123389266572</v>
      </c>
      <c r="D295">
        <f t="shared" si="43"/>
        <v>193.77040089999485</v>
      </c>
      <c r="E295">
        <f t="shared" si="44"/>
        <v>-2.3861233892665723</v>
      </c>
      <c r="F295">
        <f t="shared" si="45"/>
        <v>7.8871641559856314E-6</v>
      </c>
      <c r="G295">
        <f t="shared" si="45"/>
        <v>1.5285314681372395E-12</v>
      </c>
      <c r="H295">
        <f t="shared" si="45"/>
        <v>1.4224153393580392E-16</v>
      </c>
      <c r="I295">
        <f t="shared" si="45"/>
        <v>2.2492956570902009E-26</v>
      </c>
      <c r="J295">
        <f t="shared" si="46"/>
        <v>7.8871656846593424E-6</v>
      </c>
      <c r="K295">
        <f t="shared" si="41"/>
        <v>-2.3861312764322569</v>
      </c>
      <c r="L295">
        <f t="shared" si="47"/>
        <v>5.6936224683682317</v>
      </c>
    </row>
    <row r="296" spans="1:12" x14ac:dyDescent="0.25">
      <c r="A296">
        <f t="shared" si="48"/>
        <v>1044.1999999999871</v>
      </c>
      <c r="B296">
        <v>44</v>
      </c>
      <c r="C296">
        <f t="shared" si="42"/>
        <v>43.355255555463714</v>
      </c>
      <c r="D296">
        <f t="shared" si="43"/>
        <v>193.7204008999949</v>
      </c>
      <c r="E296">
        <f t="shared" si="44"/>
        <v>0.64474444453628621</v>
      </c>
      <c r="F296">
        <f t="shared" si="45"/>
        <v>5.3389614359067471E-6</v>
      </c>
      <c r="G296">
        <f t="shared" si="45"/>
        <v>8.933445044499855E-13</v>
      </c>
      <c r="H296">
        <f t="shared" si="45"/>
        <v>7.7099562337403568E-17</v>
      </c>
      <c r="I296">
        <f t="shared" si="45"/>
        <v>1.0526420442561164E-26</v>
      </c>
      <c r="J296">
        <f t="shared" si="46"/>
        <v>5.3389623293283507E-6</v>
      </c>
      <c r="K296">
        <f t="shared" si="41"/>
        <v>0.64473910557395686</v>
      </c>
      <c r="L296">
        <f t="shared" si="47"/>
        <v>0.41568851425630587</v>
      </c>
    </row>
    <row r="297" spans="1:12" x14ac:dyDescent="0.25">
      <c r="A297">
        <f t="shared" si="48"/>
        <v>1044.249999999987</v>
      </c>
      <c r="B297">
        <v>31</v>
      </c>
      <c r="C297">
        <f t="shared" si="42"/>
        <v>43.324387721660855</v>
      </c>
      <c r="D297">
        <f t="shared" si="43"/>
        <v>193.67040089999495</v>
      </c>
      <c r="E297">
        <f t="shared" si="44"/>
        <v>-12.324387721660855</v>
      </c>
      <c r="F297">
        <f t="shared" si="45"/>
        <v>3.5974868008975545E-6</v>
      </c>
      <c r="G297">
        <f t="shared" si="45"/>
        <v>5.1972077513690523E-13</v>
      </c>
      <c r="H297">
        <f t="shared" si="45"/>
        <v>4.1599098561712173E-17</v>
      </c>
      <c r="I297">
        <f t="shared" si="45"/>
        <v>4.9036718691602244E-27</v>
      </c>
      <c r="J297">
        <f t="shared" si="46"/>
        <v>3.5974873206599285E-6</v>
      </c>
      <c r="K297">
        <f t="shared" si="41"/>
        <v>-12.324391319148177</v>
      </c>
      <c r="L297">
        <f t="shared" si="47"/>
        <v>151.89062138749495</v>
      </c>
    </row>
    <row r="298" spans="1:12" x14ac:dyDescent="0.25">
      <c r="A298">
        <f t="shared" si="48"/>
        <v>1044.299999999987</v>
      </c>
      <c r="B298">
        <v>36</v>
      </c>
      <c r="C298">
        <f t="shared" si="42"/>
        <v>43.293519887857997</v>
      </c>
      <c r="D298">
        <f t="shared" si="43"/>
        <v>193.62040089999499</v>
      </c>
      <c r="E298">
        <f t="shared" si="44"/>
        <v>-7.2935198878579968</v>
      </c>
      <c r="F298">
        <f t="shared" si="45"/>
        <v>2.4129490724116901E-6</v>
      </c>
      <c r="G298">
        <f t="shared" si="45"/>
        <v>3.009731171259058E-13</v>
      </c>
      <c r="H298">
        <f t="shared" si="45"/>
        <v>2.2342020604670456E-17</v>
      </c>
      <c r="I298">
        <f t="shared" si="45"/>
        <v>2.273885602647723E-27</v>
      </c>
      <c r="J298">
        <f t="shared" si="46"/>
        <v>2.4129493734071493E-6</v>
      </c>
      <c r="K298">
        <f t="shared" si="41"/>
        <v>-7.2935223008073704</v>
      </c>
      <c r="L298">
        <f t="shared" si="47"/>
        <v>53.195467552374438</v>
      </c>
    </row>
    <row r="299" spans="1:12" x14ac:dyDescent="0.25">
      <c r="A299">
        <f t="shared" si="48"/>
        <v>1044.3499999999869</v>
      </c>
      <c r="B299">
        <v>57</v>
      </c>
      <c r="C299">
        <f t="shared" si="42"/>
        <v>43.262652054055025</v>
      </c>
      <c r="D299">
        <f t="shared" si="43"/>
        <v>193.57040089999504</v>
      </c>
      <c r="E299">
        <f t="shared" si="44"/>
        <v>13.737347945944975</v>
      </c>
      <c r="F299">
        <f t="shared" si="45"/>
        <v>1.6110299850512406E-6</v>
      </c>
      <c r="G299">
        <f t="shared" si="45"/>
        <v>1.7349695468855069E-13</v>
      </c>
      <c r="H299">
        <f t="shared" si="45"/>
        <v>1.1944486875941894E-17</v>
      </c>
      <c r="I299">
        <f t="shared" si="45"/>
        <v>1.0495964269054247E-27</v>
      </c>
      <c r="J299">
        <f t="shared" si="46"/>
        <v>1.6110301585601397E-6</v>
      </c>
      <c r="K299">
        <f t="shared" si="41"/>
        <v>13.737346334914816</v>
      </c>
      <c r="L299">
        <f t="shared" si="47"/>
        <v>188.71468432539754</v>
      </c>
    </row>
    <row r="300" spans="1:12" x14ac:dyDescent="0.25">
      <c r="A300">
        <f t="shared" si="48"/>
        <v>1044.3999999999869</v>
      </c>
      <c r="B300">
        <v>43</v>
      </c>
      <c r="C300">
        <f t="shared" si="42"/>
        <v>43.231784220252166</v>
      </c>
      <c r="D300">
        <f t="shared" si="43"/>
        <v>193.52040089999508</v>
      </c>
      <c r="E300">
        <f t="shared" si="44"/>
        <v>-0.23178422025216605</v>
      </c>
      <c r="F300">
        <f t="shared" si="45"/>
        <v>1.0706946015815063E-6</v>
      </c>
      <c r="G300">
        <f t="shared" si="45"/>
        <v>9.955487411836918E-14</v>
      </c>
      <c r="H300">
        <f t="shared" si="45"/>
        <v>6.3565148879642182E-18</v>
      </c>
      <c r="I300">
        <f t="shared" si="45"/>
        <v>4.8226150440852299E-28</v>
      </c>
      <c r="J300">
        <f t="shared" si="46"/>
        <v>1.070694701142737E-6</v>
      </c>
      <c r="K300">
        <f t="shared" si="41"/>
        <v>-0.2317852909468672</v>
      </c>
      <c r="L300">
        <f t="shared" si="47"/>
        <v>5.3724421099323877E-2</v>
      </c>
    </row>
    <row r="301" spans="1:12" x14ac:dyDescent="0.25">
      <c r="A301">
        <f t="shared" si="48"/>
        <v>1044.4499999999869</v>
      </c>
      <c r="B301">
        <v>45</v>
      </c>
      <c r="C301">
        <f t="shared" si="42"/>
        <v>43.200916386449308</v>
      </c>
      <c r="D301">
        <f t="shared" si="43"/>
        <v>193.47040089999513</v>
      </c>
      <c r="E301">
        <f t="shared" si="44"/>
        <v>1.7990836135506925</v>
      </c>
      <c r="F301">
        <f t="shared" si="45"/>
        <v>7.0832753331590791E-7</v>
      </c>
      <c r="G301">
        <f t="shared" si="45"/>
        <v>5.6864302992890872E-14</v>
      </c>
      <c r="H301">
        <f t="shared" si="45"/>
        <v>3.3672639495663228E-18</v>
      </c>
      <c r="I301">
        <f t="shared" si="45"/>
        <v>2.2057148693882977E-28</v>
      </c>
      <c r="J301">
        <f t="shared" si="46"/>
        <v>7.0832759018357818E-7</v>
      </c>
      <c r="K301">
        <f t="shared" si="41"/>
        <v>1.7990829052231023</v>
      </c>
      <c r="L301">
        <f t="shared" si="47"/>
        <v>3.236699299865998</v>
      </c>
    </row>
    <row r="302" spans="1:12" x14ac:dyDescent="0.25">
      <c r="A302">
        <f t="shared" si="48"/>
        <v>1044.4999999999868</v>
      </c>
      <c r="B302">
        <v>38</v>
      </c>
      <c r="C302">
        <f t="shared" si="42"/>
        <v>43.170048552646449</v>
      </c>
      <c r="D302">
        <f t="shared" si="43"/>
        <v>193.42040089999517</v>
      </c>
      <c r="E302">
        <f t="shared" si="44"/>
        <v>-5.170048552646449</v>
      </c>
      <c r="F302">
        <f t="shared" si="45"/>
        <v>4.6645435847567473E-7</v>
      </c>
      <c r="G302">
        <f t="shared" si="45"/>
        <v>3.2331319860722974E-14</v>
      </c>
      <c r="H302">
        <f t="shared" si="45"/>
        <v>1.775586254356681E-18</v>
      </c>
      <c r="I302">
        <f t="shared" si="45"/>
        <v>1.0042056638969417E-28</v>
      </c>
      <c r="J302">
        <f t="shared" si="46"/>
        <v>4.6645439080877018E-7</v>
      </c>
      <c r="K302">
        <f t="shared" si="41"/>
        <v>-5.1700490191008397</v>
      </c>
      <c r="L302">
        <f t="shared" si="47"/>
        <v>26.729406859905556</v>
      </c>
    </row>
    <row r="303" spans="1:12" x14ac:dyDescent="0.25">
      <c r="A303">
        <f t="shared" si="48"/>
        <v>1044.5499999999868</v>
      </c>
      <c r="B303">
        <v>39</v>
      </c>
      <c r="C303">
        <f t="shared" si="42"/>
        <v>43.139180718843477</v>
      </c>
      <c r="D303">
        <f t="shared" si="43"/>
        <v>193.37040089999522</v>
      </c>
      <c r="E303">
        <f t="shared" si="44"/>
        <v>-4.1391807188434768</v>
      </c>
      <c r="F303">
        <f t="shared" si="45"/>
        <v>3.0576706784426042E-7</v>
      </c>
      <c r="G303">
        <f t="shared" si="45"/>
        <v>1.8298423277871547E-14</v>
      </c>
      <c r="H303">
        <f t="shared" si="45"/>
        <v>9.319935551195802E-19</v>
      </c>
      <c r="I303">
        <f t="shared" si="45"/>
        <v>4.5509543951938489E-29</v>
      </c>
      <c r="J303">
        <f t="shared" si="46"/>
        <v>3.0576708614361569E-7</v>
      </c>
      <c r="K303">
        <f t="shared" si="41"/>
        <v>-4.1391810246105631</v>
      </c>
      <c r="L303">
        <f t="shared" si="47"/>
        <v>17.132819554496152</v>
      </c>
    </row>
    <row r="304" spans="1:12" x14ac:dyDescent="0.25">
      <c r="A304">
        <f t="shared" si="48"/>
        <v>1044.5999999999867</v>
      </c>
      <c r="B304">
        <v>38</v>
      </c>
      <c r="C304">
        <f t="shared" si="42"/>
        <v>43.108312885040618</v>
      </c>
      <c r="D304">
        <f t="shared" si="43"/>
        <v>193.32040089999526</v>
      </c>
      <c r="E304">
        <f t="shared" si="44"/>
        <v>-5.1083128850406183</v>
      </c>
      <c r="F304">
        <f t="shared" si="45"/>
        <v>1.9951648413808901E-7</v>
      </c>
      <c r="G304">
        <f t="shared" si="45"/>
        <v>1.0308854880693972E-14</v>
      </c>
      <c r="H304">
        <f t="shared" si="45"/>
        <v>4.8695694633077535E-19</v>
      </c>
      <c r="I304">
        <f t="shared" si="45"/>
        <v>2.0529993967478505E-29</v>
      </c>
      <c r="J304">
        <f t="shared" si="46"/>
        <v>1.9951649444743085E-7</v>
      </c>
      <c r="K304">
        <f t="shared" si="41"/>
        <v>-5.1083130845571132</v>
      </c>
      <c r="L304">
        <f t="shared" si="47"/>
        <v>26.094862569857408</v>
      </c>
    </row>
    <row r="305" spans="1:12" x14ac:dyDescent="0.25">
      <c r="A305">
        <f t="shared" si="48"/>
        <v>1044.6499999999867</v>
      </c>
      <c r="B305">
        <v>38</v>
      </c>
      <c r="C305">
        <f t="shared" si="42"/>
        <v>43.07744505123776</v>
      </c>
      <c r="D305">
        <f t="shared" si="43"/>
        <v>193.27040089999531</v>
      </c>
      <c r="E305">
        <f t="shared" si="44"/>
        <v>-5.0774450512377598</v>
      </c>
      <c r="F305">
        <f t="shared" si="45"/>
        <v>1.2959056368081879E-7</v>
      </c>
      <c r="G305">
        <f t="shared" si="45"/>
        <v>5.7811428922783251E-15</v>
      </c>
      <c r="H305">
        <f t="shared" si="45"/>
        <v>2.5326474707061891E-19</v>
      </c>
      <c r="I305">
        <f t="shared" si="45"/>
        <v>9.2189547082470601E-30</v>
      </c>
      <c r="J305">
        <f t="shared" si="46"/>
        <v>1.2959056946221493E-7</v>
      </c>
      <c r="K305">
        <f t="shared" si="41"/>
        <v>-5.0774451808283292</v>
      </c>
      <c r="L305">
        <f t="shared" si="47"/>
        <v>25.780449564316825</v>
      </c>
    </row>
    <row r="306" spans="1:12" x14ac:dyDescent="0.25">
      <c r="A306">
        <f t="shared" si="48"/>
        <v>1044.6999999999866</v>
      </c>
      <c r="B306">
        <v>31</v>
      </c>
      <c r="C306">
        <f t="shared" si="42"/>
        <v>43.046577217434901</v>
      </c>
      <c r="D306">
        <f t="shared" si="43"/>
        <v>193.22040089999535</v>
      </c>
      <c r="E306">
        <f t="shared" si="44"/>
        <v>-12.046577217434901</v>
      </c>
      <c r="F306">
        <f t="shared" si="45"/>
        <v>8.3786586232188779E-8</v>
      </c>
      <c r="G306">
        <f t="shared" si="45"/>
        <v>3.227182331609302E-15</v>
      </c>
      <c r="H306">
        <f t="shared" si="45"/>
        <v>1.311189436225348E-19</v>
      </c>
      <c r="I306">
        <f t="shared" si="45"/>
        <v>4.1207954963986746E-30</v>
      </c>
      <c r="J306">
        <f t="shared" si="46"/>
        <v>8.3786589459502231E-8</v>
      </c>
      <c r="K306">
        <f t="shared" si="41"/>
        <v>-12.046577301221491</v>
      </c>
      <c r="L306">
        <f t="shared" si="47"/>
        <v>145.12002467430486</v>
      </c>
    </row>
    <row r="307" spans="1:12" x14ac:dyDescent="0.25">
      <c r="A307">
        <f t="shared" si="48"/>
        <v>1044.7499999999866</v>
      </c>
      <c r="B307">
        <v>51</v>
      </c>
      <c r="C307">
        <f t="shared" si="42"/>
        <v>43.015709383631929</v>
      </c>
      <c r="D307">
        <f t="shared" si="43"/>
        <v>193.1704008999954</v>
      </c>
      <c r="E307">
        <f t="shared" si="44"/>
        <v>7.9842906163680709</v>
      </c>
      <c r="F307">
        <f t="shared" si="45"/>
        <v>5.3924004281606627E-8</v>
      </c>
      <c r="G307">
        <f t="shared" si="45"/>
        <v>1.793245805666171E-15</v>
      </c>
      <c r="H307">
        <f t="shared" si="45"/>
        <v>6.7571360271451224E-20</v>
      </c>
      <c r="I307">
        <f t="shared" si="45"/>
        <v>1.833525542632887E-30</v>
      </c>
      <c r="J307">
        <f t="shared" si="46"/>
        <v>5.392400607492E-8</v>
      </c>
      <c r="K307">
        <f t="shared" si="41"/>
        <v>7.9842905624440652</v>
      </c>
      <c r="L307">
        <f t="shared" si="47"/>
        <v>63.748895785533364</v>
      </c>
    </row>
    <row r="308" spans="1:12" x14ac:dyDescent="0.25">
      <c r="A308">
        <f t="shared" si="48"/>
        <v>1044.7999999999865</v>
      </c>
      <c r="B308">
        <v>40</v>
      </c>
      <c r="C308">
        <f t="shared" si="42"/>
        <v>42.984841549829071</v>
      </c>
      <c r="D308">
        <f t="shared" si="43"/>
        <v>193.12040089999545</v>
      </c>
      <c r="E308">
        <f t="shared" si="44"/>
        <v>-2.9848415498290706</v>
      </c>
      <c r="F308">
        <f t="shared" si="45"/>
        <v>3.4545882717844845E-8</v>
      </c>
      <c r="G308">
        <f t="shared" si="45"/>
        <v>9.9188806720826206E-16</v>
      </c>
      <c r="H308">
        <f t="shared" si="45"/>
        <v>3.4663020434683082E-20</v>
      </c>
      <c r="I308">
        <f t="shared" si="45"/>
        <v>8.1208107182570598E-31</v>
      </c>
      <c r="J308">
        <f t="shared" si="46"/>
        <v>3.4545883709767575E-8</v>
      </c>
      <c r="K308">
        <f t="shared" si="41"/>
        <v>-2.9848415843749545</v>
      </c>
      <c r="L308">
        <f t="shared" si="47"/>
        <v>8.9092792838139889</v>
      </c>
    </row>
    <row r="309" spans="1:12" x14ac:dyDescent="0.25">
      <c r="A309">
        <f t="shared" si="48"/>
        <v>1044.8499999999865</v>
      </c>
      <c r="B309">
        <v>38</v>
      </c>
      <c r="C309">
        <f t="shared" si="42"/>
        <v>42.953973716026212</v>
      </c>
      <c r="D309">
        <f t="shared" si="43"/>
        <v>193.07040089999549</v>
      </c>
      <c r="E309">
        <f t="shared" si="44"/>
        <v>-4.9539737160262121</v>
      </c>
      <c r="F309">
        <f t="shared" si="45"/>
        <v>2.2030125709528765E-8</v>
      </c>
      <c r="G309">
        <f t="shared" si="45"/>
        <v>5.4612496355401025E-16</v>
      </c>
      <c r="H309">
        <f t="shared" si="45"/>
        <v>1.7700138552758865E-20</v>
      </c>
      <c r="I309">
        <f t="shared" si="45"/>
        <v>3.5802910495733802E-31</v>
      </c>
      <c r="J309">
        <f t="shared" si="46"/>
        <v>2.2030126255671429E-8</v>
      </c>
      <c r="K309">
        <f t="shared" si="41"/>
        <v>-4.9539737380563382</v>
      </c>
      <c r="L309">
        <f t="shared" si="47"/>
        <v>24.541855797351889</v>
      </c>
    </row>
    <row r="310" spans="1:12" x14ac:dyDescent="0.25">
      <c r="A310">
        <f t="shared" si="48"/>
        <v>1044.8999999999864</v>
      </c>
      <c r="B310">
        <v>39</v>
      </c>
      <c r="C310">
        <f t="shared" si="42"/>
        <v>42.923105882223354</v>
      </c>
      <c r="D310">
        <f t="shared" si="43"/>
        <v>193.02040089999554</v>
      </c>
      <c r="E310">
        <f t="shared" si="44"/>
        <v>-3.9231058822233535</v>
      </c>
      <c r="F310">
        <f t="shared" si="45"/>
        <v>1.3984410948914548E-8</v>
      </c>
      <c r="G310">
        <f t="shared" si="45"/>
        <v>2.9931460813228226E-16</v>
      </c>
      <c r="H310">
        <f t="shared" si="45"/>
        <v>8.9969115317367607E-21</v>
      </c>
      <c r="I310">
        <f t="shared" si="45"/>
        <v>1.571244603046123E-31</v>
      </c>
      <c r="J310">
        <f t="shared" si="46"/>
        <v>1.3984411248238153E-8</v>
      </c>
      <c r="K310">
        <f t="shared" si="41"/>
        <v>-3.923105896207765</v>
      </c>
      <c r="L310">
        <f t="shared" si="47"/>
        <v>15.39075987286013</v>
      </c>
    </row>
    <row r="311" spans="1:12" x14ac:dyDescent="0.25">
      <c r="A311">
        <f t="shared" si="48"/>
        <v>1044.9499999999864</v>
      </c>
      <c r="B311">
        <v>47</v>
      </c>
      <c r="C311">
        <f t="shared" si="42"/>
        <v>42.892238048420381</v>
      </c>
      <c r="D311">
        <f t="shared" si="43"/>
        <v>192.97040089999558</v>
      </c>
      <c r="E311">
        <f t="shared" si="44"/>
        <v>4.1077619515796187</v>
      </c>
      <c r="F311">
        <f t="shared" si="45"/>
        <v>8.8364515680233537E-9</v>
      </c>
      <c r="G311">
        <f t="shared" si="45"/>
        <v>1.6329403440688169E-16</v>
      </c>
      <c r="H311">
        <f t="shared" si="45"/>
        <v>4.5521520033249259E-21</v>
      </c>
      <c r="I311">
        <f t="shared" si="45"/>
        <v>6.8639764759868588E-32</v>
      </c>
      <c r="J311">
        <f t="shared" si="46"/>
        <v>8.8364517313219406E-9</v>
      </c>
      <c r="K311">
        <f t="shared" si="41"/>
        <v>4.1077619427431671</v>
      </c>
      <c r="L311">
        <f t="shared" si="47"/>
        <v>16.873708178249117</v>
      </c>
    </row>
    <row r="312" spans="1:12" x14ac:dyDescent="0.25">
      <c r="A312">
        <f t="shared" si="48"/>
        <v>1044.9999999999864</v>
      </c>
      <c r="B312">
        <v>49</v>
      </c>
      <c r="C312">
        <f t="shared" si="42"/>
        <v>42.861370214617523</v>
      </c>
      <c r="D312">
        <f t="shared" si="43"/>
        <v>192.92040089999563</v>
      </c>
      <c r="E312">
        <f t="shared" si="44"/>
        <v>6.1386297853824772</v>
      </c>
      <c r="F312">
        <f t="shared" si="45"/>
        <v>5.5579949326685405E-9</v>
      </c>
      <c r="G312">
        <f t="shared" si="45"/>
        <v>8.8678685351030871E-17</v>
      </c>
      <c r="H312">
        <f t="shared" si="45"/>
        <v>2.2926965744202202E-21</v>
      </c>
      <c r="I312">
        <f t="shared" si="45"/>
        <v>2.9847935340974351E-32</v>
      </c>
      <c r="J312">
        <f t="shared" si="46"/>
        <v>5.5579950213495185E-9</v>
      </c>
      <c r="K312">
        <f t="shared" si="41"/>
        <v>6.1386297798244822</v>
      </c>
      <c r="L312">
        <f t="shared" si="47"/>
        <v>37.682775573747968</v>
      </c>
    </row>
    <row r="313" spans="1:12" x14ac:dyDescent="0.25">
      <c r="A313">
        <f t="shared" si="48"/>
        <v>1045.0499999999863</v>
      </c>
      <c r="B313">
        <v>48</v>
      </c>
      <c r="C313">
        <f t="shared" si="42"/>
        <v>42.830502380814664</v>
      </c>
      <c r="D313">
        <f t="shared" si="43"/>
        <v>192.87040089999567</v>
      </c>
      <c r="E313">
        <f t="shared" si="44"/>
        <v>5.1694976191853357</v>
      </c>
      <c r="F313">
        <f t="shared" si="45"/>
        <v>3.4798851667023447E-9</v>
      </c>
      <c r="G313">
        <f t="shared" si="45"/>
        <v>4.7937424199104711E-17</v>
      </c>
      <c r="H313">
        <f t="shared" si="45"/>
        <v>1.1494310642588257E-21</v>
      </c>
      <c r="I313">
        <f t="shared" si="45"/>
        <v>1.2919905149549189E-32</v>
      </c>
      <c r="J313">
        <f t="shared" si="46"/>
        <v>3.4798852146409184E-9</v>
      </c>
      <c r="K313">
        <f t="shared" si="41"/>
        <v>5.1694976157054509</v>
      </c>
      <c r="L313">
        <f t="shared" si="47"/>
        <v>26.723705598784342</v>
      </c>
    </row>
    <row r="314" spans="1:12" x14ac:dyDescent="0.25">
      <c r="A314">
        <f t="shared" si="48"/>
        <v>1045.0999999999863</v>
      </c>
      <c r="B314">
        <v>42</v>
      </c>
      <c r="C314">
        <f t="shared" si="42"/>
        <v>42.799634547011806</v>
      </c>
      <c r="D314">
        <f t="shared" si="43"/>
        <v>192.82040089999572</v>
      </c>
      <c r="E314">
        <f t="shared" si="44"/>
        <v>-0.79963454701180581</v>
      </c>
      <c r="F314">
        <f t="shared" si="45"/>
        <v>2.1687934876010389E-9</v>
      </c>
      <c r="G314">
        <f t="shared" si="45"/>
        <v>2.5795067241599482E-17</v>
      </c>
      <c r="H314">
        <f t="shared" si="45"/>
        <v>5.7362200006152772E-22</v>
      </c>
      <c r="I314">
        <f t="shared" si="45"/>
        <v>5.5668673999750698E-33</v>
      </c>
      <c r="J314">
        <f t="shared" si="46"/>
        <v>2.1687935133966799E-9</v>
      </c>
      <c r="K314">
        <f t="shared" si="41"/>
        <v>-0.79963454918059929</v>
      </c>
      <c r="L314">
        <f t="shared" si="47"/>
        <v>0.63941541224326026</v>
      </c>
    </row>
    <row r="315" spans="1:12" x14ac:dyDescent="0.25">
      <c r="A315">
        <f t="shared" si="48"/>
        <v>1045.1499999999862</v>
      </c>
      <c r="B315">
        <v>40</v>
      </c>
      <c r="C315">
        <f t="shared" si="42"/>
        <v>42.768766713208834</v>
      </c>
      <c r="D315">
        <f t="shared" si="43"/>
        <v>192.77040089999576</v>
      </c>
      <c r="E315">
        <f t="shared" si="44"/>
        <v>-2.7687667132088336</v>
      </c>
      <c r="F315">
        <f t="shared" si="45"/>
        <v>1.3454823635817569E-9</v>
      </c>
      <c r="G315">
        <f t="shared" si="45"/>
        <v>1.3816726324759278E-17</v>
      </c>
      <c r="H315">
        <f t="shared" si="45"/>
        <v>2.8495428369414923E-22</v>
      </c>
      <c r="I315">
        <f t="shared" si="45"/>
        <v>2.3876405689734087E-33</v>
      </c>
      <c r="J315">
        <f t="shared" si="46"/>
        <v>1.3454823773987683E-9</v>
      </c>
      <c r="K315">
        <f t="shared" si="41"/>
        <v>-2.768766714554316</v>
      </c>
      <c r="L315">
        <f t="shared" si="47"/>
        <v>7.6660691196239013</v>
      </c>
    </row>
    <row r="316" spans="1:12" x14ac:dyDescent="0.25">
      <c r="A316">
        <f t="shared" si="48"/>
        <v>1045.1999999999862</v>
      </c>
      <c r="B316">
        <v>50</v>
      </c>
      <c r="C316">
        <f t="shared" si="42"/>
        <v>42.737898879405975</v>
      </c>
      <c r="D316">
        <f t="shared" si="43"/>
        <v>192.72040089999581</v>
      </c>
      <c r="E316">
        <f t="shared" si="44"/>
        <v>7.2621011205940249</v>
      </c>
      <c r="F316">
        <f t="shared" si="45"/>
        <v>8.3089154510615423E-10</v>
      </c>
      <c r="G316">
        <f t="shared" si="45"/>
        <v>7.3668218534581414E-18</v>
      </c>
      <c r="H316">
        <f t="shared" si="45"/>
        <v>1.4090652417387438E-22</v>
      </c>
      <c r="I316">
        <f t="shared" si="45"/>
        <v>1.019373979317634E-33</v>
      </c>
      <c r="J316">
        <f t="shared" si="46"/>
        <v>8.3089155247311699E-10</v>
      </c>
      <c r="K316">
        <f t="shared" si="41"/>
        <v>7.2621011197631331</v>
      </c>
      <c r="L316">
        <f t="shared" si="47"/>
        <v>52.738112673664951</v>
      </c>
    </row>
    <row r="317" spans="1:12" x14ac:dyDescent="0.25">
      <c r="A317">
        <f t="shared" si="48"/>
        <v>1045.2499999999861</v>
      </c>
      <c r="B317">
        <v>43</v>
      </c>
      <c r="C317">
        <f t="shared" si="42"/>
        <v>42.707031045603117</v>
      </c>
      <c r="D317">
        <f t="shared" si="43"/>
        <v>192.67040089999585</v>
      </c>
      <c r="E317">
        <f t="shared" si="44"/>
        <v>0.29296895439688342</v>
      </c>
      <c r="F317">
        <f t="shared" si="45"/>
        <v>5.107603681729947E-10</v>
      </c>
      <c r="G317">
        <f t="shared" si="45"/>
        <v>3.9098644519899083E-18</v>
      </c>
      <c r="H317">
        <f t="shared" si="45"/>
        <v>6.935751672974728E-23</v>
      </c>
      <c r="I317">
        <f t="shared" si="45"/>
        <v>4.3321617039131505E-34</v>
      </c>
      <c r="J317">
        <f t="shared" si="46"/>
        <v>5.1076037208292856E-10</v>
      </c>
      <c r="K317">
        <f t="shared" si="41"/>
        <v>0.29296895388612304</v>
      </c>
      <c r="L317">
        <f t="shared" si="47"/>
        <v>8.5830807941129295E-2</v>
      </c>
    </row>
    <row r="318" spans="1:12" x14ac:dyDescent="0.25">
      <c r="A318">
        <f t="shared" si="48"/>
        <v>1045.2999999999861</v>
      </c>
      <c r="B318">
        <v>52</v>
      </c>
      <c r="C318">
        <f t="shared" si="42"/>
        <v>42.676163211800258</v>
      </c>
      <c r="D318">
        <f t="shared" si="43"/>
        <v>192.6204008999959</v>
      </c>
      <c r="E318">
        <f t="shared" si="44"/>
        <v>9.3238367881997419</v>
      </c>
      <c r="F318">
        <f t="shared" si="45"/>
        <v>3.12533491877985E-10</v>
      </c>
      <c r="G318">
        <f t="shared" si="45"/>
        <v>2.0656167967949145E-18</v>
      </c>
      <c r="H318">
        <f t="shared" si="45"/>
        <v>3.3983060595874564E-23</v>
      </c>
      <c r="I318">
        <f t="shared" si="45"/>
        <v>1.8326616652320798E-34</v>
      </c>
      <c r="J318">
        <f t="shared" si="46"/>
        <v>3.1253349394363578E-10</v>
      </c>
      <c r="K318">
        <f t="shared" si="41"/>
        <v>9.3238367878872079</v>
      </c>
      <c r="L318">
        <f t="shared" si="47"/>
        <v>86.933932447158853</v>
      </c>
    </row>
    <row r="319" spans="1:12" x14ac:dyDescent="0.25">
      <c r="A319">
        <f t="shared" si="48"/>
        <v>1045.349999999986</v>
      </c>
      <c r="B319">
        <v>39</v>
      </c>
      <c r="C319">
        <f t="shared" si="42"/>
        <v>42.645295377997286</v>
      </c>
      <c r="D319">
        <f t="shared" si="43"/>
        <v>192.57040089999595</v>
      </c>
      <c r="E319">
        <f t="shared" si="44"/>
        <v>-3.6452953779972859</v>
      </c>
      <c r="F319">
        <f t="shared" si="45"/>
        <v>1.9036296410743735E-10</v>
      </c>
      <c r="G319">
        <f t="shared" si="45"/>
        <v>1.0862863761072058E-18</v>
      </c>
      <c r="H319">
        <f t="shared" si="45"/>
        <v>1.6574405727518097E-23</v>
      </c>
      <c r="I319">
        <f t="shared" si="45"/>
        <v>7.7173190200271176E-35</v>
      </c>
      <c r="J319">
        <f t="shared" si="46"/>
        <v>1.9036296519374031E-10</v>
      </c>
      <c r="K319">
        <f t="shared" si="41"/>
        <v>-3.6452953781876487</v>
      </c>
      <c r="L319">
        <f t="shared" si="47"/>
        <v>13.288178394236233</v>
      </c>
    </row>
    <row r="320" spans="1:12" x14ac:dyDescent="0.25">
      <c r="A320">
        <f t="shared" si="48"/>
        <v>1045.399999999986</v>
      </c>
      <c r="B320">
        <v>36</v>
      </c>
      <c r="C320">
        <f t="shared" si="42"/>
        <v>42.614427544194427</v>
      </c>
      <c r="D320">
        <f t="shared" si="43"/>
        <v>192.52040089999599</v>
      </c>
      <c r="E320">
        <f t="shared" si="44"/>
        <v>-6.6144275441944274</v>
      </c>
      <c r="F320">
        <f t="shared" si="45"/>
        <v>1.1541835335609174E-10</v>
      </c>
      <c r="G320">
        <f t="shared" si="45"/>
        <v>5.6865050663233294E-19</v>
      </c>
      <c r="H320">
        <f t="shared" si="45"/>
        <v>8.0467398898285424E-24</v>
      </c>
      <c r="I320">
        <f t="shared" si="45"/>
        <v>3.2348722387009484E-35</v>
      </c>
      <c r="J320">
        <f t="shared" si="46"/>
        <v>1.154183539247503E-10</v>
      </c>
      <c r="K320">
        <f t="shared" si="41"/>
        <v>-6.6144275443098461</v>
      </c>
      <c r="L320">
        <f t="shared" si="47"/>
        <v>43.75065173892478</v>
      </c>
    </row>
    <row r="321" spans="1:12" x14ac:dyDescent="0.25">
      <c r="A321">
        <f t="shared" si="48"/>
        <v>1045.4499999999859</v>
      </c>
      <c r="B321">
        <v>54</v>
      </c>
      <c r="C321">
        <f t="shared" si="42"/>
        <v>42.583559710391569</v>
      </c>
      <c r="D321">
        <f t="shared" si="43"/>
        <v>192.47040089999604</v>
      </c>
      <c r="E321">
        <f t="shared" si="44"/>
        <v>11.416440289608431</v>
      </c>
      <c r="F321">
        <f t="shared" si="45"/>
        <v>6.9658450698716806E-11</v>
      </c>
      <c r="G321">
        <f t="shared" si="45"/>
        <v>2.9631459919426448E-19</v>
      </c>
      <c r="H321">
        <f t="shared" si="45"/>
        <v>3.8887361876808826E-24</v>
      </c>
      <c r="I321">
        <f t="shared" si="45"/>
        <v>1.3497530997191121E-35</v>
      </c>
      <c r="J321">
        <f t="shared" si="46"/>
        <v>6.96584509950353E-11</v>
      </c>
      <c r="K321">
        <f t="shared" si="41"/>
        <v>11.416440289538773</v>
      </c>
      <c r="L321">
        <f t="shared" si="47"/>
        <v>130.33510888460415</v>
      </c>
    </row>
    <row r="322" spans="1:12" x14ac:dyDescent="0.25">
      <c r="A322">
        <f t="shared" si="48"/>
        <v>1045.4999999999859</v>
      </c>
      <c r="B322">
        <v>63</v>
      </c>
      <c r="C322">
        <f t="shared" si="42"/>
        <v>42.55269187658871</v>
      </c>
      <c r="D322">
        <f t="shared" si="43"/>
        <v>192.42040089999608</v>
      </c>
      <c r="E322">
        <f t="shared" si="44"/>
        <v>20.44730812341129</v>
      </c>
      <c r="F322">
        <f t="shared" si="45"/>
        <v>4.1848439597237669E-11</v>
      </c>
      <c r="G322">
        <f t="shared" si="45"/>
        <v>1.5369763667239242E-19</v>
      </c>
      <c r="H322">
        <f t="shared" si="45"/>
        <v>1.8706973085631464E-24</v>
      </c>
      <c r="I322">
        <f t="shared" si="45"/>
        <v>5.606064051587271E-36</v>
      </c>
      <c r="J322">
        <f t="shared" si="46"/>
        <v>4.1848439750937172E-11</v>
      </c>
      <c r="K322">
        <f t="shared" si="41"/>
        <v>20.447308123369442</v>
      </c>
      <c r="L322">
        <f t="shared" si="47"/>
        <v>418.09240949201001</v>
      </c>
    </row>
    <row r="323" spans="1:12" x14ac:dyDescent="0.25">
      <c r="A323">
        <f t="shared" si="48"/>
        <v>1045.5499999999859</v>
      </c>
      <c r="B323">
        <v>34</v>
      </c>
      <c r="C323">
        <f t="shared" si="42"/>
        <v>42.521824042785738</v>
      </c>
      <c r="D323">
        <f t="shared" si="43"/>
        <v>192.37040089999613</v>
      </c>
      <c r="E323">
        <f t="shared" si="44"/>
        <v>-8.5218240427857381</v>
      </c>
      <c r="F323">
        <f t="shared" si="45"/>
        <v>2.50259889567344E-11</v>
      </c>
      <c r="G323">
        <f t="shared" si="45"/>
        <v>7.9357476873764652E-20</v>
      </c>
      <c r="H323">
        <f t="shared" si="45"/>
        <v>8.9578767461796746E-25</v>
      </c>
      <c r="I323">
        <f t="shared" si="45"/>
        <v>2.3177591203861254E-36</v>
      </c>
      <c r="J323">
        <f t="shared" si="46"/>
        <v>2.5025989036092773E-11</v>
      </c>
      <c r="K323">
        <f t="shared" si="41"/>
        <v>-8.5218240428107634</v>
      </c>
      <c r="L323">
        <f t="shared" si="47"/>
        <v>72.621485016627588</v>
      </c>
    </row>
    <row r="324" spans="1:12" x14ac:dyDescent="0.25">
      <c r="A324">
        <f t="shared" si="48"/>
        <v>1045.5999999999858</v>
      </c>
      <c r="B324">
        <v>52</v>
      </c>
      <c r="C324">
        <f t="shared" si="42"/>
        <v>42.49095620898288</v>
      </c>
      <c r="D324">
        <f t="shared" si="43"/>
        <v>192.32040089999617</v>
      </c>
      <c r="E324">
        <f t="shared" si="44"/>
        <v>9.5090437910171204</v>
      </c>
      <c r="F324">
        <f t="shared" si="45"/>
        <v>1.489737497727473E-11</v>
      </c>
      <c r="G324">
        <f t="shared" si="45"/>
        <v>4.0786368067962442E-20</v>
      </c>
      <c r="H324">
        <f t="shared" si="45"/>
        <v>4.2698553734867465E-25</v>
      </c>
      <c r="I324">
        <f t="shared" si="45"/>
        <v>9.5386093605569487E-37</v>
      </c>
      <c r="J324">
        <f t="shared" si="46"/>
        <v>1.4897375018061526E-11</v>
      </c>
      <c r="K324">
        <f t="shared" si="41"/>
        <v>9.5090437910022239</v>
      </c>
      <c r="L324">
        <f t="shared" si="47"/>
        <v>90.42191381919794</v>
      </c>
    </row>
    <row r="325" spans="1:12" x14ac:dyDescent="0.25">
      <c r="A325">
        <f t="shared" si="48"/>
        <v>1045.6499999999858</v>
      </c>
      <c r="B325">
        <v>59</v>
      </c>
      <c r="C325">
        <f t="shared" si="42"/>
        <v>42.460088375180021</v>
      </c>
      <c r="D325">
        <f t="shared" si="43"/>
        <v>192.27040089999622</v>
      </c>
      <c r="E325">
        <f t="shared" si="44"/>
        <v>16.539911624819979</v>
      </c>
      <c r="F325">
        <f t="shared" si="45"/>
        <v>8.8274399425149854E-12</v>
      </c>
      <c r="G325">
        <f t="shared" si="45"/>
        <v>2.0866458134856278E-20</v>
      </c>
      <c r="H325">
        <f t="shared" si="45"/>
        <v>2.0259455496247109E-25</v>
      </c>
      <c r="I325">
        <f t="shared" si="45"/>
        <v>3.90758423831528E-37</v>
      </c>
      <c r="J325">
        <f t="shared" si="46"/>
        <v>8.8274399633816455E-12</v>
      </c>
      <c r="K325">
        <f t="shared" si="41"/>
        <v>16.53991162481115</v>
      </c>
      <c r="L325">
        <f t="shared" si="47"/>
        <v>273.56867655656305</v>
      </c>
    </row>
    <row r="326" spans="1:12" x14ac:dyDescent="0.25">
      <c r="A326">
        <f t="shared" si="48"/>
        <v>1045.6999999999857</v>
      </c>
      <c r="B326">
        <v>49</v>
      </c>
      <c r="C326">
        <f t="shared" si="42"/>
        <v>42.429220541377163</v>
      </c>
      <c r="D326">
        <f t="shared" si="43"/>
        <v>192.22040089999626</v>
      </c>
      <c r="E326">
        <f t="shared" si="44"/>
        <v>6.5707794586228374</v>
      </c>
      <c r="F326">
        <f t="shared" si="45"/>
        <v>5.2067450756629099E-12</v>
      </c>
      <c r="G326">
        <f t="shared" si="45"/>
        <v>1.0626468614494766E-20</v>
      </c>
      <c r="H326">
        <f t="shared" si="45"/>
        <v>9.5686108838705581E-26</v>
      </c>
      <c r="I326">
        <f t="shared" si="45"/>
        <v>1.5934489573529488E-37</v>
      </c>
      <c r="J326">
        <f t="shared" si="46"/>
        <v>5.2067450862894739E-12</v>
      </c>
      <c r="K326">
        <f t="shared" si="41"/>
        <v>6.5707794586176309</v>
      </c>
      <c r="L326">
        <f t="shared" si="47"/>
        <v>43.175142693791408</v>
      </c>
    </row>
    <row r="327" spans="1:12" x14ac:dyDescent="0.25">
      <c r="A327">
        <f t="shared" si="48"/>
        <v>1045.7499999999857</v>
      </c>
      <c r="B327">
        <v>43</v>
      </c>
      <c r="C327">
        <f t="shared" si="42"/>
        <v>42.39835270757419</v>
      </c>
      <c r="D327">
        <f t="shared" si="43"/>
        <v>192.17040089999631</v>
      </c>
      <c r="E327">
        <f t="shared" si="44"/>
        <v>0.60164729242580961</v>
      </c>
      <c r="F327">
        <f t="shared" si="45"/>
        <v>3.0570629363218759E-12</v>
      </c>
      <c r="G327">
        <f t="shared" si="45"/>
        <v>5.3868602724422719E-21</v>
      </c>
      <c r="H327">
        <f t="shared" si="45"/>
        <v>4.4985913142791083E-26</v>
      </c>
      <c r="I327">
        <f t="shared" si="45"/>
        <v>6.4680666268406035E-38</v>
      </c>
      <c r="J327">
        <f t="shared" si="46"/>
        <v>3.057062941708781E-12</v>
      </c>
      <c r="K327">
        <f t="shared" si="41"/>
        <v>0.6016472924227525</v>
      </c>
      <c r="L327">
        <f t="shared" si="47"/>
        <v>0.36197946447962903</v>
      </c>
    </row>
    <row r="328" spans="1:12" x14ac:dyDescent="0.25">
      <c r="A328">
        <f t="shared" si="48"/>
        <v>1045.7999999999856</v>
      </c>
      <c r="B328">
        <v>43</v>
      </c>
      <c r="C328">
        <f t="shared" si="42"/>
        <v>42.367484873771332</v>
      </c>
      <c r="D328">
        <f t="shared" si="43"/>
        <v>192.12040089999635</v>
      </c>
      <c r="E328">
        <f t="shared" si="44"/>
        <v>0.63251512622866812</v>
      </c>
      <c r="F328">
        <f t="shared" si="45"/>
        <v>1.7866890089279196E-12</v>
      </c>
      <c r="G328">
        <f t="shared" si="45"/>
        <v>2.7182473847533365E-21</v>
      </c>
      <c r="H328">
        <f t="shared" si="45"/>
        <v>2.1052840885587099E-26</v>
      </c>
      <c r="I328">
        <f t="shared" si="45"/>
        <v>2.6134688897840697E-38</v>
      </c>
      <c r="J328">
        <f t="shared" si="46"/>
        <v>1.786689011646188E-12</v>
      </c>
      <c r="K328">
        <f t="shared" si="41"/>
        <v>0.63251512622688144</v>
      </c>
      <c r="L328">
        <f t="shared" si="47"/>
        <v>0.40007538490580774</v>
      </c>
    </row>
    <row r="329" spans="1:12" x14ac:dyDescent="0.25">
      <c r="A329">
        <f t="shared" si="48"/>
        <v>1045.8499999999856</v>
      </c>
      <c r="B329">
        <v>45</v>
      </c>
      <c r="C329">
        <f t="shared" si="42"/>
        <v>42.336617039968473</v>
      </c>
      <c r="D329">
        <f t="shared" si="43"/>
        <v>192.0704008999964</v>
      </c>
      <c r="E329">
        <f t="shared" si="44"/>
        <v>2.6633829600315266</v>
      </c>
      <c r="F329">
        <f t="shared" si="45"/>
        <v>1.0394415502902067E-12</v>
      </c>
      <c r="G329">
        <f t="shared" si="45"/>
        <v>1.3653650077411814E-21</v>
      </c>
      <c r="H329">
        <f t="shared" si="45"/>
        <v>9.8073437385383543E-27</v>
      </c>
      <c r="I329">
        <f t="shared" si="45"/>
        <v>1.0511548678768114E-38</v>
      </c>
      <c r="J329">
        <f t="shared" si="46"/>
        <v>1.0394415516555815E-12</v>
      </c>
      <c r="K329">
        <f t="shared" si="41"/>
        <v>2.663382960030487</v>
      </c>
      <c r="L329">
        <f t="shared" si="47"/>
        <v>7.0936087917807589</v>
      </c>
    </row>
    <row r="330" spans="1:12" x14ac:dyDescent="0.25">
      <c r="A330">
        <f t="shared" si="48"/>
        <v>1045.8999999999855</v>
      </c>
      <c r="B330">
        <v>58</v>
      </c>
      <c r="C330">
        <f t="shared" si="42"/>
        <v>42.305749206165615</v>
      </c>
      <c r="D330">
        <f t="shared" si="43"/>
        <v>192.02040089999645</v>
      </c>
      <c r="E330">
        <f t="shared" si="44"/>
        <v>15.694250793834385</v>
      </c>
      <c r="F330">
        <f t="shared" si="45"/>
        <v>6.0194623426138366E-13</v>
      </c>
      <c r="G330">
        <f t="shared" si="45"/>
        <v>6.8267669788402598E-22</v>
      </c>
      <c r="H330">
        <f t="shared" si="45"/>
        <v>4.5477712053971056E-27</v>
      </c>
      <c r="I330">
        <f t="shared" si="45"/>
        <v>4.2084541335799199E-39</v>
      </c>
      <c r="J330">
        <f t="shared" si="46"/>
        <v>6.0194623494406494E-13</v>
      </c>
      <c r="K330">
        <f t="shared" si="41"/>
        <v>15.694250793833783</v>
      </c>
      <c r="L330">
        <f t="shared" si="47"/>
        <v>246.30950797975234</v>
      </c>
    </row>
    <row r="331" spans="1:12" x14ac:dyDescent="0.25">
      <c r="A331">
        <f t="shared" si="48"/>
        <v>1045.9499999999855</v>
      </c>
      <c r="B331">
        <v>43</v>
      </c>
      <c r="C331">
        <f t="shared" si="42"/>
        <v>42.274881372362756</v>
      </c>
      <c r="D331">
        <f t="shared" si="43"/>
        <v>191.97040089999649</v>
      </c>
      <c r="E331">
        <f t="shared" si="44"/>
        <v>0.72511862763724366</v>
      </c>
      <c r="F331">
        <f t="shared" si="45"/>
        <v>3.4699390938266859E-13</v>
      </c>
      <c r="G331">
        <f t="shared" si="45"/>
        <v>3.3977225399827415E-22</v>
      </c>
      <c r="H331">
        <f t="shared" si="45"/>
        <v>2.0991928538580424E-27</v>
      </c>
      <c r="I331">
        <f t="shared" si="45"/>
        <v>1.6772006115915989E-39</v>
      </c>
      <c r="J331">
        <f t="shared" si="46"/>
        <v>3.4699390972244297E-13</v>
      </c>
      <c r="K331">
        <f t="shared" si="41"/>
        <v>0.72511862763689672</v>
      </c>
      <c r="L331">
        <f t="shared" si="47"/>
        <v>0.52579702414601648</v>
      </c>
    </row>
    <row r="332" spans="1:12" x14ac:dyDescent="0.25">
      <c r="A332">
        <f t="shared" si="48"/>
        <v>1045.9999999999854</v>
      </c>
      <c r="B332">
        <v>48</v>
      </c>
      <c r="C332">
        <f t="shared" si="42"/>
        <v>42.244013538559784</v>
      </c>
      <c r="D332">
        <f t="shared" si="43"/>
        <v>191.92040089999654</v>
      </c>
      <c r="E332">
        <f t="shared" si="44"/>
        <v>5.7559864614402159</v>
      </c>
      <c r="F332">
        <f t="shared" si="45"/>
        <v>1.9910974823995838E-13</v>
      </c>
      <c r="G332">
        <f t="shared" si="45"/>
        <v>1.6833222528456291E-22</v>
      </c>
      <c r="H332">
        <f t="shared" si="45"/>
        <v>9.6452300883886695E-28</v>
      </c>
      <c r="I332">
        <f t="shared" ref="I332" si="49">I$5*EXP(-(($D332-I$6)^2)/(2*I$7^2))</f>
        <v>6.6535580023312871E-40</v>
      </c>
      <c r="J332">
        <f t="shared" si="46"/>
        <v>1.9910974840829155E-13</v>
      </c>
      <c r="K332">
        <f t="shared" ref="K332:K395" si="50">E332-J332</f>
        <v>5.7559864614400169</v>
      </c>
      <c r="L332">
        <f t="shared" si="47"/>
        <v>33.131380144280769</v>
      </c>
    </row>
    <row r="333" spans="1:12" x14ac:dyDescent="0.25">
      <c r="A333">
        <f t="shared" si="48"/>
        <v>1046.0499999999854</v>
      </c>
      <c r="B333">
        <v>49</v>
      </c>
      <c r="C333">
        <f t="shared" ref="C333:C396" si="51">$O$12*A333+$P$12</f>
        <v>42.213145704756926</v>
      </c>
      <c r="D333">
        <f t="shared" ref="D333:D396" si="52">1253.6-A333-$M$5</f>
        <v>191.87040089999658</v>
      </c>
      <c r="E333">
        <f t="shared" ref="E333:E396" si="53">B333-C333</f>
        <v>6.7868542952430744</v>
      </c>
      <c r="F333">
        <f t="shared" ref="F333:I396" si="54">F$5*EXP(-(($D333-F$6)^2)/(2*F$7^2))</f>
        <v>1.1372860598763631E-13</v>
      </c>
      <c r="G333">
        <f t="shared" si="54"/>
        <v>8.3014343817838371E-23</v>
      </c>
      <c r="H333">
        <f t="shared" si="54"/>
        <v>4.4114297388768996E-28</v>
      </c>
      <c r="I333">
        <f t="shared" si="54"/>
        <v>2.6274194080092253E-40</v>
      </c>
      <c r="J333">
        <f t="shared" ref="J333:J396" si="55">F333+G333+H333+I333</f>
        <v>1.1372860607065109E-13</v>
      </c>
      <c r="K333">
        <f t="shared" si="50"/>
        <v>6.7868542952429607</v>
      </c>
      <c r="L333">
        <f t="shared" ref="L333:L396" si="56">(K333)^2</f>
        <v>46.061391224857822</v>
      </c>
    </row>
    <row r="334" spans="1:12" x14ac:dyDescent="0.25">
      <c r="A334">
        <f t="shared" ref="A334:A397" si="57">A333+$B$7</f>
        <v>1046.0999999999854</v>
      </c>
      <c r="B334">
        <v>49</v>
      </c>
      <c r="C334">
        <f t="shared" si="51"/>
        <v>42.182277870954067</v>
      </c>
      <c r="D334">
        <f t="shared" si="52"/>
        <v>191.82040089999663</v>
      </c>
      <c r="E334">
        <f t="shared" si="53"/>
        <v>6.8177221290459329</v>
      </c>
      <c r="F334">
        <f t="shared" si="54"/>
        <v>6.4662639722509118E-14</v>
      </c>
      <c r="G334">
        <f t="shared" si="54"/>
        <v>4.0751681697083265E-23</v>
      </c>
      <c r="H334">
        <f t="shared" si="54"/>
        <v>2.0084113278398348E-28</v>
      </c>
      <c r="I334">
        <f t="shared" si="54"/>
        <v>1.0327884711409313E-40</v>
      </c>
      <c r="J334">
        <f t="shared" si="55"/>
        <v>6.4662639763261003E-14</v>
      </c>
      <c r="K334">
        <f t="shared" si="50"/>
        <v>6.8177221290458681</v>
      </c>
      <c r="L334">
        <f t="shared" si="56"/>
        <v>46.481335028881723</v>
      </c>
    </row>
    <row r="335" spans="1:12" x14ac:dyDescent="0.25">
      <c r="A335">
        <f t="shared" si="57"/>
        <v>1046.1499999999853</v>
      </c>
      <c r="B335">
        <v>42</v>
      </c>
      <c r="C335">
        <f t="shared" si="51"/>
        <v>42.151410037151209</v>
      </c>
      <c r="D335">
        <f t="shared" si="52"/>
        <v>191.77040089999667</v>
      </c>
      <c r="E335">
        <f t="shared" si="53"/>
        <v>-0.1514100371512086</v>
      </c>
      <c r="F335">
        <f t="shared" si="54"/>
        <v>3.6596846556349243E-14</v>
      </c>
      <c r="G335">
        <f t="shared" si="54"/>
        <v>1.9913355767319664E-23</v>
      </c>
      <c r="H335">
        <f t="shared" si="54"/>
        <v>9.1019087905972391E-29</v>
      </c>
      <c r="I335">
        <f t="shared" si="54"/>
        <v>4.0411026319049049E-41</v>
      </c>
      <c r="J335">
        <f t="shared" si="55"/>
        <v>3.6596846576262686E-14</v>
      </c>
      <c r="K335">
        <f t="shared" si="50"/>
        <v>-0.15141003715124521</v>
      </c>
      <c r="L335">
        <f t="shared" si="56"/>
        <v>2.2924999350141455E-2</v>
      </c>
    </row>
    <row r="336" spans="1:12" x14ac:dyDescent="0.25">
      <c r="A336">
        <f t="shared" si="57"/>
        <v>1046.1999999999853</v>
      </c>
      <c r="B336">
        <v>57</v>
      </c>
      <c r="C336">
        <f t="shared" si="51"/>
        <v>42.120542203348236</v>
      </c>
      <c r="D336">
        <f t="shared" si="52"/>
        <v>191.72040089999672</v>
      </c>
      <c r="E336">
        <f t="shared" si="53"/>
        <v>14.879457796651764</v>
      </c>
      <c r="F336">
        <f t="shared" si="54"/>
        <v>2.0617709761732213E-14</v>
      </c>
      <c r="G336">
        <f t="shared" si="54"/>
        <v>9.6861210335417119E-24</v>
      </c>
      <c r="H336">
        <f t="shared" si="54"/>
        <v>4.1059987935907528E-29</v>
      </c>
      <c r="I336">
        <f t="shared" si="54"/>
        <v>1.5739643836007063E-41</v>
      </c>
      <c r="J336">
        <f t="shared" si="55"/>
        <v>2.0617709771418374E-14</v>
      </c>
      <c r="K336">
        <f t="shared" si="50"/>
        <v>14.879457796651742</v>
      </c>
      <c r="L336">
        <f t="shared" si="56"/>
        <v>221.39826432234031</v>
      </c>
    </row>
    <row r="337" spans="1:12" x14ac:dyDescent="0.25">
      <c r="A337">
        <f t="shared" si="57"/>
        <v>1046.2499999999852</v>
      </c>
      <c r="B337">
        <v>46</v>
      </c>
      <c r="C337">
        <f t="shared" si="51"/>
        <v>42.089674369545378</v>
      </c>
      <c r="D337">
        <f t="shared" si="52"/>
        <v>191.67040089999676</v>
      </c>
      <c r="E337">
        <f t="shared" si="53"/>
        <v>3.9103256304546221</v>
      </c>
      <c r="F337">
        <f t="shared" si="54"/>
        <v>1.1562285784751357E-14</v>
      </c>
      <c r="G337">
        <f t="shared" si="54"/>
        <v>4.6898813059702252E-24</v>
      </c>
      <c r="H337">
        <f t="shared" si="54"/>
        <v>1.8437909416923307E-29</v>
      </c>
      <c r="I337">
        <f t="shared" si="54"/>
        <v>6.1023405776452464E-42</v>
      </c>
      <c r="J337">
        <f t="shared" si="55"/>
        <v>1.1562285789441256E-14</v>
      </c>
      <c r="K337">
        <f t="shared" si="50"/>
        <v>3.9103256304546106</v>
      </c>
      <c r="L337">
        <f t="shared" si="56"/>
        <v>15.290646536190248</v>
      </c>
    </row>
    <row r="338" spans="1:12" x14ac:dyDescent="0.25">
      <c r="A338">
        <f t="shared" si="57"/>
        <v>1046.2999999999852</v>
      </c>
      <c r="B338">
        <v>44</v>
      </c>
      <c r="C338">
        <f t="shared" si="51"/>
        <v>42.058806535742519</v>
      </c>
      <c r="D338">
        <f t="shared" si="52"/>
        <v>191.62040089999681</v>
      </c>
      <c r="E338">
        <f t="shared" si="53"/>
        <v>1.9411934642574806</v>
      </c>
      <c r="F338">
        <f t="shared" si="54"/>
        <v>6.4543646633281207E-15</v>
      </c>
      <c r="G338">
        <f t="shared" si="54"/>
        <v>2.260374154250478E-24</v>
      </c>
      <c r="H338">
        <f t="shared" si="54"/>
        <v>8.241590992990245E-30</v>
      </c>
      <c r="I338">
        <f t="shared" si="54"/>
        <v>2.3550737153047838E-42</v>
      </c>
      <c r="J338">
        <f t="shared" si="55"/>
        <v>6.454364665588503E-15</v>
      </c>
      <c r="K338">
        <f t="shared" si="50"/>
        <v>1.9411934642574742</v>
      </c>
      <c r="L338">
        <f t="shared" si="56"/>
        <v>3.7682320656759338</v>
      </c>
    </row>
    <row r="339" spans="1:12" x14ac:dyDescent="0.25">
      <c r="A339">
        <f t="shared" si="57"/>
        <v>1046.3499999999851</v>
      </c>
      <c r="B339">
        <v>56</v>
      </c>
      <c r="C339">
        <f t="shared" si="51"/>
        <v>42.027938701939661</v>
      </c>
      <c r="D339">
        <f t="shared" si="52"/>
        <v>191.57040089999686</v>
      </c>
      <c r="E339">
        <f t="shared" si="53"/>
        <v>13.972061298060339</v>
      </c>
      <c r="F339">
        <f t="shared" si="54"/>
        <v>3.5864916113936807E-15</v>
      </c>
      <c r="G339">
        <f t="shared" si="54"/>
        <v>1.0844395183507823E-24</v>
      </c>
      <c r="H339">
        <f t="shared" si="54"/>
        <v>3.6670510853521233E-30</v>
      </c>
      <c r="I339">
        <f t="shared" si="54"/>
        <v>9.0473020481656846E-43</v>
      </c>
      <c r="J339">
        <f t="shared" si="55"/>
        <v>3.5864916124781238E-15</v>
      </c>
      <c r="K339">
        <f t="shared" si="50"/>
        <v>13.972061298060336</v>
      </c>
      <c r="L339">
        <f t="shared" si="56"/>
        <v>195.21849691675547</v>
      </c>
    </row>
    <row r="340" spans="1:12" x14ac:dyDescent="0.25">
      <c r="A340">
        <f t="shared" si="57"/>
        <v>1046.3999999999851</v>
      </c>
      <c r="B340">
        <v>34</v>
      </c>
      <c r="C340">
        <f t="shared" si="51"/>
        <v>41.997070868136689</v>
      </c>
      <c r="D340">
        <f t="shared" si="52"/>
        <v>191.5204008999969</v>
      </c>
      <c r="E340">
        <f t="shared" si="53"/>
        <v>-7.9970708681366887</v>
      </c>
      <c r="F340">
        <f t="shared" si="54"/>
        <v>1.9837761344507063E-15</v>
      </c>
      <c r="G340">
        <f t="shared" si="54"/>
        <v>5.1788920595690118E-25</v>
      </c>
      <c r="H340">
        <f t="shared" si="54"/>
        <v>1.6241621436898874E-30</v>
      </c>
      <c r="I340">
        <f t="shared" si="54"/>
        <v>3.4597139705879242E-43</v>
      </c>
      <c r="J340">
        <f t="shared" si="55"/>
        <v>1.983776134968597E-15</v>
      </c>
      <c r="K340">
        <f t="shared" si="50"/>
        <v>-7.9970708681366904</v>
      </c>
      <c r="L340">
        <f t="shared" si="56"/>
        <v>63.953142470000522</v>
      </c>
    </row>
    <row r="341" spans="1:12" x14ac:dyDescent="0.25">
      <c r="A341">
        <f t="shared" si="57"/>
        <v>1046.449999999985</v>
      </c>
      <c r="B341">
        <v>59</v>
      </c>
      <c r="C341">
        <f t="shared" si="51"/>
        <v>41.96620303433383</v>
      </c>
      <c r="D341">
        <f t="shared" si="52"/>
        <v>191.47040089999695</v>
      </c>
      <c r="E341">
        <f t="shared" si="53"/>
        <v>17.03379696566617</v>
      </c>
      <c r="F341">
        <f t="shared" si="54"/>
        <v>1.0922499271269881E-15</v>
      </c>
      <c r="G341">
        <f t="shared" si="54"/>
        <v>2.4619254885177371E-25</v>
      </c>
      <c r="H341">
        <f t="shared" si="54"/>
        <v>7.1605820993172046E-31</v>
      </c>
      <c r="I341">
        <f t="shared" si="54"/>
        <v>1.3169455593471813E-43</v>
      </c>
      <c r="J341">
        <f t="shared" si="55"/>
        <v>1.0922499273731815E-15</v>
      </c>
      <c r="K341">
        <f t="shared" si="50"/>
        <v>17.03379696566617</v>
      </c>
      <c r="L341">
        <f t="shared" si="56"/>
        <v>290.150239067538</v>
      </c>
    </row>
    <row r="342" spans="1:12" x14ac:dyDescent="0.25">
      <c r="A342">
        <f t="shared" si="57"/>
        <v>1046.499999999985</v>
      </c>
      <c r="B342">
        <v>37</v>
      </c>
      <c r="C342">
        <f t="shared" si="51"/>
        <v>41.935335200530972</v>
      </c>
      <c r="D342">
        <f t="shared" si="52"/>
        <v>191.42040089999699</v>
      </c>
      <c r="E342">
        <f t="shared" si="53"/>
        <v>-4.9353352005309716</v>
      </c>
      <c r="F342">
        <f t="shared" si="54"/>
        <v>5.9862921627504088E-16</v>
      </c>
      <c r="G342">
        <f t="shared" si="54"/>
        <v>1.1649826868052404E-25</v>
      </c>
      <c r="H342">
        <f t="shared" si="54"/>
        <v>3.1424892061674936E-31</v>
      </c>
      <c r="I342">
        <f t="shared" si="54"/>
        <v>4.9900163713022638E-44</v>
      </c>
      <c r="J342">
        <f t="shared" si="55"/>
        <v>5.9862921639153946E-16</v>
      </c>
      <c r="K342">
        <f t="shared" si="50"/>
        <v>-4.9353352005309725</v>
      </c>
      <c r="L342">
        <f t="shared" si="56"/>
        <v>24.357533541600095</v>
      </c>
    </row>
    <row r="343" spans="1:12" x14ac:dyDescent="0.25">
      <c r="A343">
        <f t="shared" si="57"/>
        <v>1046.5499999999849</v>
      </c>
      <c r="B343">
        <v>47</v>
      </c>
      <c r="C343">
        <f t="shared" si="51"/>
        <v>41.904467366728113</v>
      </c>
      <c r="D343">
        <f t="shared" si="52"/>
        <v>191.37040089999704</v>
      </c>
      <c r="E343">
        <f t="shared" si="53"/>
        <v>5.0955326332718869</v>
      </c>
      <c r="F343">
        <f t="shared" si="54"/>
        <v>3.26588068819523E-16</v>
      </c>
      <c r="G343">
        <f t="shared" si="54"/>
        <v>5.4874497851743027E-26</v>
      </c>
      <c r="H343">
        <f t="shared" si="54"/>
        <v>1.3727952952304194E-31</v>
      </c>
      <c r="I343">
        <f t="shared" si="54"/>
        <v>1.8820997630599678E-44</v>
      </c>
      <c r="J343">
        <f t="shared" si="55"/>
        <v>3.2658806887439765E-16</v>
      </c>
      <c r="K343">
        <f t="shared" si="50"/>
        <v>5.0955326332718869</v>
      </c>
      <c r="L343">
        <f t="shared" si="56"/>
        <v>25.964452816738731</v>
      </c>
    </row>
    <row r="344" spans="1:12" x14ac:dyDescent="0.25">
      <c r="A344">
        <f t="shared" si="57"/>
        <v>1046.5999999999849</v>
      </c>
      <c r="B344">
        <v>54</v>
      </c>
      <c r="C344">
        <f t="shared" si="51"/>
        <v>41.873599532925141</v>
      </c>
      <c r="D344">
        <f t="shared" si="52"/>
        <v>191.32040089999708</v>
      </c>
      <c r="E344">
        <f t="shared" si="53"/>
        <v>12.126400467074859</v>
      </c>
      <c r="F344">
        <f t="shared" si="54"/>
        <v>1.77357370705211E-16</v>
      </c>
      <c r="G344">
        <f t="shared" si="54"/>
        <v>2.5729311700720081E-26</v>
      </c>
      <c r="H344">
        <f t="shared" si="54"/>
        <v>5.9695870683394251E-32</v>
      </c>
      <c r="I344">
        <f t="shared" si="54"/>
        <v>7.0662635442482215E-45</v>
      </c>
      <c r="J344">
        <f t="shared" si="55"/>
        <v>1.7735737073094036E-16</v>
      </c>
      <c r="K344">
        <f t="shared" si="50"/>
        <v>12.126400467074859</v>
      </c>
      <c r="L344">
        <f t="shared" si="56"/>
        <v>147.04958828787335</v>
      </c>
    </row>
    <row r="345" spans="1:12" x14ac:dyDescent="0.25">
      <c r="A345">
        <f t="shared" si="57"/>
        <v>1046.6499999999849</v>
      </c>
      <c r="B345">
        <v>45</v>
      </c>
      <c r="C345">
        <f t="shared" si="51"/>
        <v>41.842731699122282</v>
      </c>
      <c r="D345">
        <f t="shared" si="52"/>
        <v>191.27040089999713</v>
      </c>
      <c r="E345">
        <f t="shared" si="53"/>
        <v>3.1572683008777176</v>
      </c>
      <c r="F345">
        <f t="shared" si="54"/>
        <v>9.5874848399925453E-17</v>
      </c>
      <c r="G345">
        <f t="shared" si="54"/>
        <v>1.2008597784610376E-26</v>
      </c>
      <c r="H345">
        <f t="shared" si="54"/>
        <v>2.5839810299727397E-32</v>
      </c>
      <c r="I345">
        <f t="shared" si="54"/>
        <v>2.6408488389797384E-45</v>
      </c>
      <c r="J345">
        <f t="shared" si="55"/>
        <v>9.5874848411934073E-17</v>
      </c>
      <c r="K345">
        <f t="shared" si="50"/>
        <v>3.1572683008777176</v>
      </c>
      <c r="L345">
        <f t="shared" si="56"/>
        <v>9.9683431237272693</v>
      </c>
    </row>
    <row r="346" spans="1:12" x14ac:dyDescent="0.25">
      <c r="A346">
        <f t="shared" si="57"/>
        <v>1046.6999999999848</v>
      </c>
      <c r="B346">
        <v>47</v>
      </c>
      <c r="C346">
        <f t="shared" si="51"/>
        <v>41.811863865319424</v>
      </c>
      <c r="D346">
        <f t="shared" si="52"/>
        <v>191.22040089999717</v>
      </c>
      <c r="E346">
        <f t="shared" si="53"/>
        <v>5.1881361346805761</v>
      </c>
      <c r="F346">
        <f t="shared" si="54"/>
        <v>5.1590134484129315E-17</v>
      </c>
      <c r="G346">
        <f t="shared" si="54"/>
        <v>5.5790846470204356E-27</v>
      </c>
      <c r="H346">
        <f t="shared" si="54"/>
        <v>1.1133734800222752E-32</v>
      </c>
      <c r="I346">
        <f t="shared" si="54"/>
        <v>9.8243488792212805E-46</v>
      </c>
      <c r="J346">
        <f t="shared" si="55"/>
        <v>5.159013448970841E-17</v>
      </c>
      <c r="K346">
        <f t="shared" si="50"/>
        <v>5.1881361346805761</v>
      </c>
      <c r="L346">
        <f t="shared" si="56"/>
        <v>26.91675655197831</v>
      </c>
    </row>
    <row r="347" spans="1:12" x14ac:dyDescent="0.25">
      <c r="A347">
        <f t="shared" si="57"/>
        <v>1046.7499999999848</v>
      </c>
      <c r="B347">
        <v>59</v>
      </c>
      <c r="C347">
        <f t="shared" si="51"/>
        <v>41.780996031516565</v>
      </c>
      <c r="D347">
        <f t="shared" si="52"/>
        <v>191.17040089999722</v>
      </c>
      <c r="E347">
        <f t="shared" si="53"/>
        <v>17.219003968483435</v>
      </c>
      <c r="F347">
        <f t="shared" si="54"/>
        <v>2.7633452650020423E-17</v>
      </c>
      <c r="G347">
        <f t="shared" si="54"/>
        <v>2.5801212985696597E-27</v>
      </c>
      <c r="H347">
        <f t="shared" si="54"/>
        <v>4.7752811380642843E-33</v>
      </c>
      <c r="I347">
        <f t="shared" si="54"/>
        <v>3.6380656470682622E-46</v>
      </c>
      <c r="J347">
        <f t="shared" si="55"/>
        <v>2.763345265260055E-17</v>
      </c>
      <c r="K347">
        <f t="shared" si="50"/>
        <v>17.219003968483435</v>
      </c>
      <c r="L347">
        <f t="shared" si="56"/>
        <v>296.49409766664826</v>
      </c>
    </row>
    <row r="348" spans="1:12" x14ac:dyDescent="0.25">
      <c r="A348">
        <f t="shared" si="57"/>
        <v>1046.7999999999847</v>
      </c>
      <c r="B348">
        <v>41</v>
      </c>
      <c r="C348">
        <f t="shared" si="51"/>
        <v>41.750128197713593</v>
      </c>
      <c r="D348">
        <f t="shared" si="52"/>
        <v>191.12040089999726</v>
      </c>
      <c r="E348">
        <f t="shared" si="53"/>
        <v>-0.75012819771359318</v>
      </c>
      <c r="F348">
        <f t="shared" si="54"/>
        <v>1.4733643707185959E-17</v>
      </c>
      <c r="G348">
        <f t="shared" si="54"/>
        <v>1.1877466612202731E-27</v>
      </c>
      <c r="H348">
        <f t="shared" si="54"/>
        <v>2.0387479586857088E-33</v>
      </c>
      <c r="I348">
        <f t="shared" si="54"/>
        <v>1.3410464090408406E-46</v>
      </c>
      <c r="J348">
        <f t="shared" si="55"/>
        <v>1.473364370837371E-17</v>
      </c>
      <c r="K348">
        <f t="shared" si="50"/>
        <v>-0.75012819771359318</v>
      </c>
      <c r="L348">
        <f t="shared" si="56"/>
        <v>0.56269231300504352</v>
      </c>
    </row>
    <row r="349" spans="1:12" x14ac:dyDescent="0.25">
      <c r="A349">
        <f t="shared" si="57"/>
        <v>1046.8499999999847</v>
      </c>
      <c r="B349">
        <v>63</v>
      </c>
      <c r="C349">
        <f t="shared" si="51"/>
        <v>41.719260363910735</v>
      </c>
      <c r="D349">
        <f t="shared" si="52"/>
        <v>191.07040089999731</v>
      </c>
      <c r="E349">
        <f t="shared" si="53"/>
        <v>21.280739636089265</v>
      </c>
      <c r="F349">
        <f t="shared" si="54"/>
        <v>7.8197289041239454E-18</v>
      </c>
      <c r="G349">
        <f t="shared" si="54"/>
        <v>5.4426954541588077E-28</v>
      </c>
      <c r="H349">
        <f t="shared" si="54"/>
        <v>8.6643234080417729E-34</v>
      </c>
      <c r="I349">
        <f t="shared" si="54"/>
        <v>4.9206628001465152E-47</v>
      </c>
      <c r="J349">
        <f t="shared" si="55"/>
        <v>7.8197289046682163E-18</v>
      </c>
      <c r="K349">
        <f t="shared" si="50"/>
        <v>21.280739636089265</v>
      </c>
      <c r="L349">
        <f t="shared" si="56"/>
        <v>452.86987945902069</v>
      </c>
    </row>
    <row r="350" spans="1:12" x14ac:dyDescent="0.25">
      <c r="A350">
        <f t="shared" si="57"/>
        <v>1046.8999999999846</v>
      </c>
      <c r="B350">
        <v>55</v>
      </c>
      <c r="C350">
        <f t="shared" si="51"/>
        <v>41.688392530107876</v>
      </c>
      <c r="D350">
        <f t="shared" si="52"/>
        <v>191.02040089999736</v>
      </c>
      <c r="E350">
        <f t="shared" si="53"/>
        <v>13.311607469892124</v>
      </c>
      <c r="F350">
        <f t="shared" si="54"/>
        <v>4.1312335936665311E-18</v>
      </c>
      <c r="G350">
        <f t="shared" si="54"/>
        <v>2.4826229806335722E-28</v>
      </c>
      <c r="H350">
        <f t="shared" si="54"/>
        <v>3.6653233305557812E-34</v>
      </c>
      <c r="I350">
        <f t="shared" si="54"/>
        <v>1.7972559240164205E-47</v>
      </c>
      <c r="J350">
        <f t="shared" si="55"/>
        <v>4.1312335939147935E-18</v>
      </c>
      <c r="K350">
        <f t="shared" si="50"/>
        <v>13.311607469892124</v>
      </c>
      <c r="L350">
        <f t="shared" si="56"/>
        <v>177.19889343248778</v>
      </c>
    </row>
    <row r="351" spans="1:12" x14ac:dyDescent="0.25">
      <c r="A351">
        <f t="shared" si="57"/>
        <v>1046.9499999999846</v>
      </c>
      <c r="B351">
        <v>52</v>
      </c>
      <c r="C351">
        <f t="shared" si="51"/>
        <v>41.657524696305018</v>
      </c>
      <c r="D351">
        <f t="shared" si="52"/>
        <v>190.9704008999974</v>
      </c>
      <c r="E351">
        <f t="shared" si="53"/>
        <v>10.342475303694982</v>
      </c>
      <c r="F351">
        <f t="shared" si="54"/>
        <v>2.1725727522550264E-18</v>
      </c>
      <c r="G351">
        <f t="shared" si="54"/>
        <v>1.1272338700705951E-28</v>
      </c>
      <c r="H351">
        <f t="shared" si="54"/>
        <v>1.5434638040442246E-34</v>
      </c>
      <c r="I351">
        <f t="shared" si="54"/>
        <v>6.5343555812621487E-48</v>
      </c>
      <c r="J351">
        <f t="shared" si="55"/>
        <v>2.1725727523677499E-18</v>
      </c>
      <c r="K351">
        <f t="shared" si="50"/>
        <v>10.342475303694982</v>
      </c>
      <c r="L351">
        <f t="shared" si="56"/>
        <v>106.96679540754062</v>
      </c>
    </row>
    <row r="352" spans="1:12" x14ac:dyDescent="0.25">
      <c r="A352">
        <f t="shared" si="57"/>
        <v>1046.9999999999845</v>
      </c>
      <c r="B352">
        <v>47</v>
      </c>
      <c r="C352">
        <f t="shared" si="51"/>
        <v>41.626656862502045</v>
      </c>
      <c r="D352">
        <f t="shared" si="52"/>
        <v>190.92040089999745</v>
      </c>
      <c r="E352">
        <f t="shared" si="53"/>
        <v>5.3733431374979546</v>
      </c>
      <c r="F352">
        <f t="shared" si="54"/>
        <v>1.1373010132860805E-18</v>
      </c>
      <c r="G352">
        <f t="shared" si="54"/>
        <v>5.0947609253819329E-29</v>
      </c>
      <c r="H352">
        <f t="shared" si="54"/>
        <v>6.4697444775654593E-35</v>
      </c>
      <c r="I352">
        <f t="shared" si="54"/>
        <v>2.3648419746173805E-48</v>
      </c>
      <c r="J352">
        <f t="shared" si="55"/>
        <v>1.1373010133370281E-18</v>
      </c>
      <c r="K352">
        <f t="shared" si="50"/>
        <v>5.3733431374979546</v>
      </c>
      <c r="L352">
        <f t="shared" si="56"/>
        <v>28.872816473296361</v>
      </c>
    </row>
    <row r="353" spans="1:12" x14ac:dyDescent="0.25">
      <c r="A353">
        <f t="shared" si="57"/>
        <v>1047.0499999999845</v>
      </c>
      <c r="B353">
        <v>45</v>
      </c>
      <c r="C353">
        <f t="shared" si="51"/>
        <v>41.595789028699187</v>
      </c>
      <c r="D353">
        <f t="shared" si="52"/>
        <v>190.87040089999749</v>
      </c>
      <c r="E353">
        <f t="shared" si="53"/>
        <v>3.4042109713008131</v>
      </c>
      <c r="F353">
        <f t="shared" si="54"/>
        <v>5.9262919839976781E-19</v>
      </c>
      <c r="G353">
        <f t="shared" si="54"/>
        <v>2.2921345652523922E-29</v>
      </c>
      <c r="H353">
        <f t="shared" si="54"/>
        <v>2.6995061995068543E-35</v>
      </c>
      <c r="I353">
        <f t="shared" si="54"/>
        <v>8.5193803521769485E-49</v>
      </c>
      <c r="J353">
        <f t="shared" si="55"/>
        <v>5.9262919842268917E-19</v>
      </c>
      <c r="K353">
        <f t="shared" si="50"/>
        <v>3.4042109713008131</v>
      </c>
      <c r="L353">
        <f t="shared" si="56"/>
        <v>11.588652337124826</v>
      </c>
    </row>
    <row r="354" spans="1:12" x14ac:dyDescent="0.25">
      <c r="A354">
        <f t="shared" si="57"/>
        <v>1047.0999999999844</v>
      </c>
      <c r="B354">
        <v>48</v>
      </c>
      <c r="C354">
        <f t="shared" si="51"/>
        <v>41.564921194896328</v>
      </c>
      <c r="D354">
        <f t="shared" si="52"/>
        <v>190.82040089999754</v>
      </c>
      <c r="E354">
        <f t="shared" si="53"/>
        <v>6.4350788051036716</v>
      </c>
      <c r="F354">
        <f t="shared" si="54"/>
        <v>3.073952733506559E-19</v>
      </c>
      <c r="G354">
        <f t="shared" si="54"/>
        <v>1.0265094048058349E-29</v>
      </c>
      <c r="H354">
        <f t="shared" si="54"/>
        <v>1.1212128103461024E-35</v>
      </c>
      <c r="I354">
        <f t="shared" si="54"/>
        <v>3.0550646990755286E-49</v>
      </c>
      <c r="J354">
        <f t="shared" si="55"/>
        <v>3.0739527336092101E-19</v>
      </c>
      <c r="K354">
        <f t="shared" si="50"/>
        <v>6.4350788051036716</v>
      </c>
      <c r="L354">
        <f t="shared" si="56"/>
        <v>41.4102392278945</v>
      </c>
    </row>
    <row r="355" spans="1:12" x14ac:dyDescent="0.25">
      <c r="A355">
        <f t="shared" si="57"/>
        <v>1047.1499999999844</v>
      </c>
      <c r="B355">
        <v>55</v>
      </c>
      <c r="C355">
        <f t="shared" si="51"/>
        <v>41.53405336109347</v>
      </c>
      <c r="D355">
        <f t="shared" si="52"/>
        <v>190.77040089999758</v>
      </c>
      <c r="E355">
        <f t="shared" si="53"/>
        <v>13.46594663890653</v>
      </c>
      <c r="F355">
        <f t="shared" si="54"/>
        <v>1.5871495375058207E-19</v>
      </c>
      <c r="G355">
        <f t="shared" si="54"/>
        <v>4.5760659659705619E-30</v>
      </c>
      <c r="H355">
        <f t="shared" si="54"/>
        <v>4.635518240891287E-36</v>
      </c>
      <c r="I355">
        <f t="shared" si="54"/>
        <v>1.0905343190599937E-49</v>
      </c>
      <c r="J355">
        <f t="shared" si="55"/>
        <v>1.5871495375515813E-19</v>
      </c>
      <c r="K355">
        <f t="shared" si="50"/>
        <v>13.46594663890653</v>
      </c>
      <c r="L355">
        <f t="shared" si="56"/>
        <v>181.33171888187806</v>
      </c>
    </row>
    <row r="356" spans="1:12" x14ac:dyDescent="0.25">
      <c r="A356">
        <f t="shared" si="57"/>
        <v>1047.1999999999844</v>
      </c>
      <c r="B356">
        <v>43</v>
      </c>
      <c r="C356">
        <f t="shared" si="51"/>
        <v>41.503185527290498</v>
      </c>
      <c r="D356">
        <f t="shared" si="52"/>
        <v>190.72040089999763</v>
      </c>
      <c r="E356">
        <f t="shared" si="53"/>
        <v>1.4968144727095023</v>
      </c>
      <c r="F356">
        <f t="shared" si="54"/>
        <v>8.1572736137504315E-20</v>
      </c>
      <c r="G356">
        <f t="shared" si="54"/>
        <v>2.030617578166023E-30</v>
      </c>
      <c r="H356">
        <f t="shared" si="54"/>
        <v>1.9077218721606221E-36</v>
      </c>
      <c r="I356">
        <f t="shared" si="54"/>
        <v>3.8749382314497341E-50</v>
      </c>
      <c r="J356">
        <f t="shared" si="55"/>
        <v>8.1572736139534931E-20</v>
      </c>
      <c r="K356">
        <f t="shared" si="50"/>
        <v>1.4968144727095023</v>
      </c>
      <c r="L356">
        <f t="shared" si="56"/>
        <v>2.2404535657126252</v>
      </c>
    </row>
    <row r="357" spans="1:12" x14ac:dyDescent="0.25">
      <c r="A357">
        <f t="shared" si="57"/>
        <v>1047.2499999999843</v>
      </c>
      <c r="B357">
        <v>49</v>
      </c>
      <c r="C357">
        <f t="shared" si="51"/>
        <v>41.472317693487639</v>
      </c>
      <c r="D357">
        <f t="shared" si="52"/>
        <v>190.67040089999767</v>
      </c>
      <c r="E357">
        <f t="shared" si="53"/>
        <v>7.5276823065123608</v>
      </c>
      <c r="F357">
        <f t="shared" si="54"/>
        <v>4.1732916270526237E-20</v>
      </c>
      <c r="G357">
        <f t="shared" si="54"/>
        <v>8.969547367053456E-31</v>
      </c>
      <c r="H357">
        <f t="shared" si="54"/>
        <v>7.8151684768332459E-37</v>
      </c>
      <c r="I357">
        <f t="shared" si="54"/>
        <v>1.3705558951359303E-50</v>
      </c>
      <c r="J357">
        <f t="shared" si="55"/>
        <v>4.1732916271423191E-20</v>
      </c>
      <c r="K357">
        <f t="shared" si="50"/>
        <v>7.5276823065123608</v>
      </c>
      <c r="L357">
        <f t="shared" si="56"/>
        <v>56.666000907779257</v>
      </c>
    </row>
    <row r="358" spans="1:12" x14ac:dyDescent="0.25">
      <c r="A358">
        <f t="shared" si="57"/>
        <v>1047.2999999999843</v>
      </c>
      <c r="B358">
        <v>59</v>
      </c>
      <c r="C358">
        <f t="shared" si="51"/>
        <v>41.441449859684781</v>
      </c>
      <c r="D358">
        <f t="shared" si="52"/>
        <v>190.62040089999772</v>
      </c>
      <c r="E358">
        <f t="shared" si="53"/>
        <v>17.558550140315219</v>
      </c>
      <c r="F358">
        <f t="shared" si="54"/>
        <v>2.1252937229406626E-20</v>
      </c>
      <c r="G358">
        <f t="shared" si="54"/>
        <v>3.9438413422623194E-31</v>
      </c>
      <c r="H358">
        <f t="shared" si="54"/>
        <v>3.1868979147889571E-37</v>
      </c>
      <c r="I358">
        <f t="shared" si="54"/>
        <v>4.8254213485914829E-51</v>
      </c>
      <c r="J358">
        <f t="shared" si="55"/>
        <v>2.1252937229801011E-20</v>
      </c>
      <c r="K358">
        <f t="shared" si="50"/>
        <v>17.558550140315219</v>
      </c>
      <c r="L358">
        <f t="shared" si="56"/>
        <v>308.30268302996359</v>
      </c>
    </row>
    <row r="359" spans="1:12" x14ac:dyDescent="0.25">
      <c r="A359">
        <f t="shared" si="57"/>
        <v>1047.3499999999842</v>
      </c>
      <c r="B359">
        <v>40</v>
      </c>
      <c r="C359">
        <f t="shared" si="51"/>
        <v>41.410582025881922</v>
      </c>
      <c r="D359">
        <f t="shared" si="52"/>
        <v>190.57040089999776</v>
      </c>
      <c r="E359">
        <f t="shared" si="53"/>
        <v>-1.4105820258819222</v>
      </c>
      <c r="F359">
        <f t="shared" si="54"/>
        <v>1.0773720545097436E-20</v>
      </c>
      <c r="G359">
        <f t="shared" si="54"/>
        <v>1.7261354196967438E-31</v>
      </c>
      <c r="H359">
        <f t="shared" si="54"/>
        <v>1.2936133254020197E-37</v>
      </c>
      <c r="I359">
        <f t="shared" si="54"/>
        <v>1.6911426868431242E-51</v>
      </c>
      <c r="J359">
        <f t="shared" si="55"/>
        <v>1.0773720545270049E-20</v>
      </c>
      <c r="K359">
        <f t="shared" si="50"/>
        <v>-1.4105820258819222</v>
      </c>
      <c r="L359">
        <f t="shared" si="56"/>
        <v>1.9897416517411477</v>
      </c>
    </row>
    <row r="360" spans="1:12" x14ac:dyDescent="0.25">
      <c r="A360">
        <f t="shared" si="57"/>
        <v>1047.3999999999842</v>
      </c>
      <c r="B360">
        <v>61</v>
      </c>
      <c r="C360">
        <f t="shared" si="51"/>
        <v>41.37971419207895</v>
      </c>
      <c r="D360">
        <f t="shared" si="52"/>
        <v>190.52040089999781</v>
      </c>
      <c r="E360">
        <f t="shared" si="53"/>
        <v>19.62028580792105</v>
      </c>
      <c r="F360">
        <f t="shared" si="54"/>
        <v>5.4364947696148334E-21</v>
      </c>
      <c r="G360">
        <f t="shared" si="54"/>
        <v>7.5203285481865004E-32</v>
      </c>
      <c r="H360">
        <f t="shared" si="54"/>
        <v>5.2269377797057795E-38</v>
      </c>
      <c r="I360">
        <f t="shared" si="54"/>
        <v>5.899725206188346E-52</v>
      </c>
      <c r="J360">
        <f t="shared" si="55"/>
        <v>5.4364947696900365E-21</v>
      </c>
      <c r="K360">
        <f t="shared" si="50"/>
        <v>19.62028580792105</v>
      </c>
      <c r="L360">
        <f t="shared" si="56"/>
        <v>384.95561518450819</v>
      </c>
    </row>
    <row r="361" spans="1:12" x14ac:dyDescent="0.25">
      <c r="A361">
        <f t="shared" si="57"/>
        <v>1047.4499999999841</v>
      </c>
      <c r="B361">
        <v>58</v>
      </c>
      <c r="C361">
        <f t="shared" si="51"/>
        <v>41.348846358276091</v>
      </c>
      <c r="D361">
        <f t="shared" si="52"/>
        <v>190.47040089999786</v>
      </c>
      <c r="E361">
        <f t="shared" si="53"/>
        <v>16.651153641723909</v>
      </c>
      <c r="F361">
        <f t="shared" si="54"/>
        <v>2.73073001553706E-21</v>
      </c>
      <c r="G361">
        <f t="shared" si="54"/>
        <v>3.2614091555376193E-32</v>
      </c>
      <c r="H361">
        <f t="shared" si="54"/>
        <v>2.102309735809281E-38</v>
      </c>
      <c r="I361">
        <f t="shared" si="54"/>
        <v>2.0487541063641235E-52</v>
      </c>
      <c r="J361">
        <f t="shared" si="55"/>
        <v>2.7307300155696741E-21</v>
      </c>
      <c r="K361">
        <f t="shared" si="50"/>
        <v>16.651153641723909</v>
      </c>
      <c r="L361">
        <f t="shared" si="56"/>
        <v>277.26091760029539</v>
      </c>
    </row>
    <row r="362" spans="1:12" x14ac:dyDescent="0.25">
      <c r="A362">
        <f t="shared" si="57"/>
        <v>1047.4999999999841</v>
      </c>
      <c r="B362">
        <v>61</v>
      </c>
      <c r="C362">
        <f t="shared" si="51"/>
        <v>41.317978524473233</v>
      </c>
      <c r="D362">
        <f t="shared" si="52"/>
        <v>190.4204008999979</v>
      </c>
      <c r="E362">
        <f t="shared" si="53"/>
        <v>19.682021475526767</v>
      </c>
      <c r="F362">
        <f t="shared" si="54"/>
        <v>1.3653533957955749E-21</v>
      </c>
      <c r="G362">
        <f t="shared" si="54"/>
        <v>1.4079274583310852E-32</v>
      </c>
      <c r="H362">
        <f t="shared" si="54"/>
        <v>8.416908267383753E-39</v>
      </c>
      <c r="I362">
        <f t="shared" si="54"/>
        <v>7.0819753631671158E-53</v>
      </c>
      <c r="J362">
        <f t="shared" si="55"/>
        <v>1.3653533958096541E-21</v>
      </c>
      <c r="K362">
        <f t="shared" si="50"/>
        <v>19.682021475526767</v>
      </c>
      <c r="L362">
        <f t="shared" si="56"/>
        <v>387.38196936309686</v>
      </c>
    </row>
    <row r="363" spans="1:12" x14ac:dyDescent="0.25">
      <c r="A363">
        <f t="shared" si="57"/>
        <v>1047.549999999984</v>
      </c>
      <c r="B363">
        <v>55</v>
      </c>
      <c r="C363">
        <f t="shared" si="51"/>
        <v>41.287110690670374</v>
      </c>
      <c r="D363">
        <f t="shared" si="52"/>
        <v>190.37040089999795</v>
      </c>
      <c r="E363">
        <f t="shared" si="53"/>
        <v>13.712889309329626</v>
      </c>
      <c r="F363">
        <f t="shared" si="54"/>
        <v>6.7954450801033835E-22</v>
      </c>
      <c r="G363">
        <f t="shared" si="54"/>
        <v>6.0500894138518079E-33</v>
      </c>
      <c r="H363">
        <f t="shared" si="54"/>
        <v>3.3544012232729104E-39</v>
      </c>
      <c r="I363">
        <f t="shared" si="54"/>
        <v>2.4368315419472392E-53</v>
      </c>
      <c r="J363">
        <f t="shared" si="55"/>
        <v>6.7954450801638847E-22</v>
      </c>
      <c r="K363">
        <f t="shared" si="50"/>
        <v>13.712889309329626</v>
      </c>
      <c r="L363">
        <f t="shared" si="56"/>
        <v>188.04333320992674</v>
      </c>
    </row>
    <row r="364" spans="1:12" x14ac:dyDescent="0.25">
      <c r="A364">
        <f t="shared" si="57"/>
        <v>1047.599999999984</v>
      </c>
      <c r="B364">
        <v>66</v>
      </c>
      <c r="C364">
        <f t="shared" si="51"/>
        <v>41.256242856867402</v>
      </c>
      <c r="D364">
        <f t="shared" si="52"/>
        <v>190.32040089999799</v>
      </c>
      <c r="E364">
        <f t="shared" si="53"/>
        <v>24.743757143132598</v>
      </c>
      <c r="F364">
        <f t="shared" si="54"/>
        <v>3.3666445057600087E-22</v>
      </c>
      <c r="G364">
        <f t="shared" si="54"/>
        <v>2.5879139320382012E-33</v>
      </c>
      <c r="H364">
        <f t="shared" si="54"/>
        <v>1.3307116005020361E-39</v>
      </c>
      <c r="I364">
        <f t="shared" si="54"/>
        <v>8.3464755334978639E-54</v>
      </c>
      <c r="J364">
        <f t="shared" si="55"/>
        <v>3.3666445057858879E-22</v>
      </c>
      <c r="K364">
        <f t="shared" si="50"/>
        <v>24.743757143132598</v>
      </c>
      <c r="L364">
        <f t="shared" si="56"/>
        <v>612.25351755832548</v>
      </c>
    </row>
    <row r="365" spans="1:12" x14ac:dyDescent="0.25">
      <c r="A365">
        <f t="shared" si="57"/>
        <v>1047.6499999999839</v>
      </c>
      <c r="B365">
        <v>41</v>
      </c>
      <c r="C365">
        <f t="shared" si="51"/>
        <v>41.225375023064544</v>
      </c>
      <c r="D365">
        <f t="shared" si="52"/>
        <v>190.27040089999804</v>
      </c>
      <c r="E365">
        <f t="shared" si="53"/>
        <v>-0.22537502306454371</v>
      </c>
      <c r="F365">
        <f t="shared" si="54"/>
        <v>1.6602868763909082E-22</v>
      </c>
      <c r="G365">
        <f t="shared" si="54"/>
        <v>1.101905587932466E-33</v>
      </c>
      <c r="H365">
        <f t="shared" si="54"/>
        <v>5.2548388161603344E-40</v>
      </c>
      <c r="I365">
        <f t="shared" si="54"/>
        <v>2.8456878731816364E-54</v>
      </c>
      <c r="J365">
        <f t="shared" si="55"/>
        <v>1.6602868764019273E-22</v>
      </c>
      <c r="K365">
        <f t="shared" si="50"/>
        <v>-0.22537502306454371</v>
      </c>
      <c r="L365">
        <f t="shared" si="56"/>
        <v>5.079390102134361E-2</v>
      </c>
    </row>
    <row r="366" spans="1:12" x14ac:dyDescent="0.25">
      <c r="A366">
        <f t="shared" si="57"/>
        <v>1047.6999999999839</v>
      </c>
      <c r="B366">
        <v>62</v>
      </c>
      <c r="C366">
        <f t="shared" si="51"/>
        <v>41.194507189261685</v>
      </c>
      <c r="D366">
        <f t="shared" si="52"/>
        <v>190.22040089999808</v>
      </c>
      <c r="E366">
        <f t="shared" si="53"/>
        <v>20.805492810738315</v>
      </c>
      <c r="F366">
        <f t="shared" si="54"/>
        <v>8.150336339585293E-23</v>
      </c>
      <c r="G366">
        <f t="shared" si="54"/>
        <v>4.6703073653941512E-34</v>
      </c>
      <c r="H366">
        <f t="shared" si="54"/>
        <v>2.0655769423378986E-40</v>
      </c>
      <c r="I366">
        <f t="shared" si="54"/>
        <v>9.6577936722750558E-55</v>
      </c>
      <c r="J366">
        <f t="shared" si="55"/>
        <v>8.1503363396319966E-23</v>
      </c>
      <c r="K366">
        <f t="shared" si="50"/>
        <v>20.805492810738315</v>
      </c>
      <c r="L366">
        <f t="shared" si="56"/>
        <v>432.86853109768373</v>
      </c>
    </row>
    <row r="367" spans="1:12" x14ac:dyDescent="0.25">
      <c r="A367">
        <f t="shared" si="57"/>
        <v>1047.7499999999839</v>
      </c>
      <c r="B367">
        <v>53</v>
      </c>
      <c r="C367">
        <f t="shared" si="51"/>
        <v>41.163639355458827</v>
      </c>
      <c r="D367">
        <f t="shared" si="52"/>
        <v>190.17040089999813</v>
      </c>
      <c r="E367">
        <f t="shared" si="53"/>
        <v>11.836360644541173</v>
      </c>
      <c r="F367">
        <f t="shared" si="54"/>
        <v>3.9826711535469045E-23</v>
      </c>
      <c r="G367">
        <f t="shared" si="54"/>
        <v>1.9703939395176865E-34</v>
      </c>
      <c r="H367">
        <f t="shared" si="54"/>
        <v>8.0822052640301021E-41</v>
      </c>
      <c r="I367">
        <f t="shared" si="54"/>
        <v>3.2626846828032616E-55</v>
      </c>
      <c r="J367">
        <f t="shared" si="55"/>
        <v>3.9826711535666087E-23</v>
      </c>
      <c r="K367">
        <f t="shared" si="50"/>
        <v>11.836360644541173</v>
      </c>
      <c r="L367">
        <f t="shared" si="56"/>
        <v>140.09943330764315</v>
      </c>
    </row>
    <row r="368" spans="1:12" x14ac:dyDescent="0.25">
      <c r="A368">
        <f t="shared" si="57"/>
        <v>1047.7999999999838</v>
      </c>
      <c r="B368">
        <v>57</v>
      </c>
      <c r="C368">
        <f t="shared" si="51"/>
        <v>41.132771521655854</v>
      </c>
      <c r="D368">
        <f t="shared" si="52"/>
        <v>190.12040089999817</v>
      </c>
      <c r="E368">
        <f t="shared" si="53"/>
        <v>15.867228478344146</v>
      </c>
      <c r="F368">
        <f t="shared" si="54"/>
        <v>1.9372242067489348E-23</v>
      </c>
      <c r="G368">
        <f t="shared" si="54"/>
        <v>8.2749844018589006E-35</v>
      </c>
      <c r="H368">
        <f t="shared" si="54"/>
        <v>3.1479287672876613E-41</v>
      </c>
      <c r="I368">
        <f t="shared" si="54"/>
        <v>1.0971823345623639E-55</v>
      </c>
      <c r="J368">
        <f t="shared" si="55"/>
        <v>1.9372242067572097E-23</v>
      </c>
      <c r="K368">
        <f t="shared" si="50"/>
        <v>15.867228478344146</v>
      </c>
      <c r="L368">
        <f t="shared" si="56"/>
        <v>251.76893958397548</v>
      </c>
    </row>
    <row r="369" spans="1:12" x14ac:dyDescent="0.25">
      <c r="A369">
        <f t="shared" si="57"/>
        <v>1047.8499999999838</v>
      </c>
      <c r="B369">
        <v>58</v>
      </c>
      <c r="C369">
        <f t="shared" si="51"/>
        <v>41.101903687852996</v>
      </c>
      <c r="D369">
        <f t="shared" si="52"/>
        <v>190.07040089999822</v>
      </c>
      <c r="E369">
        <f t="shared" si="53"/>
        <v>16.898096312147004</v>
      </c>
      <c r="F369">
        <f t="shared" si="54"/>
        <v>9.3797626121383258E-24</v>
      </c>
      <c r="G369">
        <f t="shared" si="54"/>
        <v>3.4592968062460032E-35</v>
      </c>
      <c r="H369">
        <f t="shared" si="54"/>
        <v>1.2204681155626444E-41</v>
      </c>
      <c r="I369">
        <f t="shared" si="54"/>
        <v>3.67273023544437E-56</v>
      </c>
      <c r="J369">
        <f t="shared" si="55"/>
        <v>9.3797626121729192E-24</v>
      </c>
      <c r="K369">
        <f t="shared" si="50"/>
        <v>16.898096312147004</v>
      </c>
      <c r="L369">
        <f t="shared" si="56"/>
        <v>285.54565897459617</v>
      </c>
    </row>
    <row r="370" spans="1:12" x14ac:dyDescent="0.25">
      <c r="A370">
        <f t="shared" si="57"/>
        <v>1047.8999999999837</v>
      </c>
      <c r="B370">
        <v>52</v>
      </c>
      <c r="C370">
        <f t="shared" si="51"/>
        <v>41.071035854050137</v>
      </c>
      <c r="D370">
        <f t="shared" si="52"/>
        <v>190.02040089999826</v>
      </c>
      <c r="E370">
        <f t="shared" si="53"/>
        <v>10.928964145949863</v>
      </c>
      <c r="F370">
        <f t="shared" si="54"/>
        <v>4.5207483085969043E-24</v>
      </c>
      <c r="G370">
        <f t="shared" si="54"/>
        <v>1.4395110047154922E-35</v>
      </c>
      <c r="H370">
        <f t="shared" si="54"/>
        <v>4.7101474307398901E-42</v>
      </c>
      <c r="I370">
        <f t="shared" si="54"/>
        <v>1.2237868306057667E-56</v>
      </c>
      <c r="J370">
        <f t="shared" si="55"/>
        <v>4.5207483086112997E-24</v>
      </c>
      <c r="K370">
        <f t="shared" si="50"/>
        <v>10.928964145949863</v>
      </c>
      <c r="L370">
        <f t="shared" si="56"/>
        <v>119.44225730345761</v>
      </c>
    </row>
    <row r="371" spans="1:12" x14ac:dyDescent="0.25">
      <c r="A371">
        <f t="shared" si="57"/>
        <v>1047.9499999999837</v>
      </c>
      <c r="B371">
        <v>43</v>
      </c>
      <c r="C371">
        <f t="shared" si="51"/>
        <v>41.040168020247279</v>
      </c>
      <c r="D371">
        <f t="shared" si="52"/>
        <v>189.97040089999831</v>
      </c>
      <c r="E371">
        <f t="shared" si="53"/>
        <v>1.9598319797527211</v>
      </c>
      <c r="F371">
        <f t="shared" si="54"/>
        <v>2.1688790367478743E-24</v>
      </c>
      <c r="G371">
        <f t="shared" si="54"/>
        <v>5.9627784610305497E-36</v>
      </c>
      <c r="H371">
        <f t="shared" si="54"/>
        <v>1.8094604096834334E-42</v>
      </c>
      <c r="I371">
        <f t="shared" si="54"/>
        <v>4.0590933736116684E-57</v>
      </c>
      <c r="J371">
        <f t="shared" si="55"/>
        <v>2.168879036753837E-24</v>
      </c>
      <c r="K371">
        <f t="shared" si="50"/>
        <v>1.9598319797527211</v>
      </c>
      <c r="L371">
        <f t="shared" si="56"/>
        <v>3.8409413888614701</v>
      </c>
    </row>
    <row r="372" spans="1:12" x14ac:dyDescent="0.25">
      <c r="A372">
        <f t="shared" si="57"/>
        <v>1047.9999999999836</v>
      </c>
      <c r="B372">
        <v>57</v>
      </c>
      <c r="C372">
        <f t="shared" si="51"/>
        <v>41.009300186444307</v>
      </c>
      <c r="D372">
        <f t="shared" si="52"/>
        <v>189.92040089999836</v>
      </c>
      <c r="E372">
        <f t="shared" si="53"/>
        <v>15.990699813555693</v>
      </c>
      <c r="F372">
        <f t="shared" si="54"/>
        <v>1.035778411936058E-24</v>
      </c>
      <c r="G372">
        <f t="shared" si="54"/>
        <v>2.4586056768170063E-36</v>
      </c>
      <c r="H372">
        <f t="shared" si="54"/>
        <v>6.9194279413692656E-43</v>
      </c>
      <c r="I372">
        <f t="shared" si="54"/>
        <v>1.3401667213638773E-57</v>
      </c>
      <c r="J372">
        <f t="shared" si="55"/>
        <v>1.0357784119385166E-24</v>
      </c>
      <c r="K372">
        <f t="shared" si="50"/>
        <v>15.990699813555693</v>
      </c>
      <c r="L372">
        <f t="shared" si="56"/>
        <v>255.70248052725009</v>
      </c>
    </row>
    <row r="373" spans="1:12" x14ac:dyDescent="0.25">
      <c r="A373">
        <f t="shared" si="57"/>
        <v>1048.0499999999836</v>
      </c>
      <c r="B373">
        <v>61</v>
      </c>
      <c r="C373">
        <f t="shared" si="51"/>
        <v>40.978432352641448</v>
      </c>
      <c r="D373">
        <f t="shared" si="52"/>
        <v>189.8704008999984</v>
      </c>
      <c r="E373">
        <f t="shared" si="53"/>
        <v>20.021567647358552</v>
      </c>
      <c r="F373">
        <f t="shared" si="54"/>
        <v>4.9238509771419721E-25</v>
      </c>
      <c r="G373">
        <f t="shared" si="54"/>
        <v>1.0091032558147024E-36</v>
      </c>
      <c r="H373">
        <f t="shared" si="54"/>
        <v>2.633891118768324E-43</v>
      </c>
      <c r="I373">
        <f t="shared" si="54"/>
        <v>4.404485032399926E-58</v>
      </c>
      <c r="J373">
        <f t="shared" si="55"/>
        <v>4.923850977152063E-25</v>
      </c>
      <c r="K373">
        <f t="shared" si="50"/>
        <v>20.021567647358552</v>
      </c>
      <c r="L373">
        <f t="shared" si="56"/>
        <v>400.86317105775464</v>
      </c>
    </row>
    <row r="374" spans="1:12" x14ac:dyDescent="0.25">
      <c r="A374">
        <f t="shared" si="57"/>
        <v>1048.0999999999835</v>
      </c>
      <c r="B374">
        <v>38</v>
      </c>
      <c r="C374">
        <f t="shared" si="51"/>
        <v>40.94756451883859</v>
      </c>
      <c r="D374">
        <f t="shared" si="52"/>
        <v>189.82040089999845</v>
      </c>
      <c r="E374">
        <f t="shared" si="53"/>
        <v>-2.9475645188385897</v>
      </c>
      <c r="F374">
        <f t="shared" si="54"/>
        <v>2.3299653736611901E-25</v>
      </c>
      <c r="G374">
        <f t="shared" si="54"/>
        <v>4.1227676162484627E-37</v>
      </c>
      <c r="H374">
        <f t="shared" si="54"/>
        <v>9.9800327428859094E-44</v>
      </c>
      <c r="I374">
        <f t="shared" si="54"/>
        <v>1.4409136941122743E-58</v>
      </c>
      <c r="J374">
        <f t="shared" si="55"/>
        <v>2.3299653736653131E-25</v>
      </c>
      <c r="K374">
        <f t="shared" si="50"/>
        <v>-2.9475645188385897</v>
      </c>
      <c r="L374">
        <f t="shared" si="56"/>
        <v>8.6881365927161678</v>
      </c>
    </row>
    <row r="375" spans="1:12" x14ac:dyDescent="0.25">
      <c r="A375">
        <f t="shared" si="57"/>
        <v>1048.1499999999835</v>
      </c>
      <c r="B375">
        <v>41</v>
      </c>
      <c r="C375">
        <f t="shared" si="51"/>
        <v>40.916696685035731</v>
      </c>
      <c r="D375">
        <f t="shared" si="52"/>
        <v>189.77040089999849</v>
      </c>
      <c r="E375">
        <f t="shared" si="53"/>
        <v>8.3303314964268793E-2</v>
      </c>
      <c r="F375">
        <f t="shared" si="54"/>
        <v>1.0974899570588868E-25</v>
      </c>
      <c r="G375">
        <f t="shared" si="54"/>
        <v>1.6766739853840921E-37</v>
      </c>
      <c r="H375">
        <f t="shared" si="54"/>
        <v>3.7641995262265995E-44</v>
      </c>
      <c r="I375">
        <f t="shared" si="54"/>
        <v>4.692316743840216E-59</v>
      </c>
      <c r="J375">
        <f t="shared" si="55"/>
        <v>1.0974899570605635E-25</v>
      </c>
      <c r="K375">
        <f t="shared" si="50"/>
        <v>8.3303314964268793E-2</v>
      </c>
      <c r="L375">
        <f t="shared" si="56"/>
        <v>6.9394422840361692E-3</v>
      </c>
    </row>
    <row r="376" spans="1:12" x14ac:dyDescent="0.25">
      <c r="A376">
        <f t="shared" si="57"/>
        <v>1048.1999999999834</v>
      </c>
      <c r="B376">
        <v>65</v>
      </c>
      <c r="C376">
        <f t="shared" si="51"/>
        <v>40.885828851232759</v>
      </c>
      <c r="D376">
        <f t="shared" si="52"/>
        <v>189.72040089999854</v>
      </c>
      <c r="E376">
        <f t="shared" si="53"/>
        <v>24.114171148767241</v>
      </c>
      <c r="F376">
        <f t="shared" si="54"/>
        <v>5.1458623402573637E-26</v>
      </c>
      <c r="G376">
        <f t="shared" si="54"/>
        <v>6.7875793125760083E-38</v>
      </c>
      <c r="H376">
        <f t="shared" si="54"/>
        <v>1.4132527088898716E-44</v>
      </c>
      <c r="I376">
        <f t="shared" si="54"/>
        <v>1.5210489598074229E-59</v>
      </c>
      <c r="J376">
        <f t="shared" si="55"/>
        <v>5.1458623402641515E-26</v>
      </c>
      <c r="K376">
        <f t="shared" si="50"/>
        <v>24.114171148767241</v>
      </c>
      <c r="L376">
        <f t="shared" si="56"/>
        <v>581.49325019203843</v>
      </c>
    </row>
    <row r="377" spans="1:12" x14ac:dyDescent="0.25">
      <c r="A377">
        <f t="shared" si="57"/>
        <v>1048.2499999999834</v>
      </c>
      <c r="B377">
        <v>48</v>
      </c>
      <c r="C377">
        <f t="shared" si="51"/>
        <v>40.8549610174299</v>
      </c>
      <c r="D377">
        <f t="shared" si="52"/>
        <v>189.67040089999858</v>
      </c>
      <c r="E377">
        <f t="shared" si="53"/>
        <v>7.1450389825700995</v>
      </c>
      <c r="F377">
        <f t="shared" si="54"/>
        <v>2.4017195569753017E-26</v>
      </c>
      <c r="G377">
        <f t="shared" si="54"/>
        <v>2.7351914482953603E-38</v>
      </c>
      <c r="H377">
        <f t="shared" si="54"/>
        <v>5.2816976781106426E-45</v>
      </c>
      <c r="I377">
        <f t="shared" si="54"/>
        <v>4.9080116814507892E-60</v>
      </c>
      <c r="J377">
        <f t="shared" si="55"/>
        <v>2.4017195569780369E-26</v>
      </c>
      <c r="K377">
        <f t="shared" si="50"/>
        <v>7.1450389825700995</v>
      </c>
      <c r="L377">
        <f t="shared" si="56"/>
        <v>51.051582062446364</v>
      </c>
    </row>
    <row r="378" spans="1:12" x14ac:dyDescent="0.25">
      <c r="A378">
        <f t="shared" si="57"/>
        <v>1048.2999999999834</v>
      </c>
      <c r="B378">
        <v>47</v>
      </c>
      <c r="C378">
        <f t="shared" si="51"/>
        <v>40.824093183627042</v>
      </c>
      <c r="D378">
        <f t="shared" si="52"/>
        <v>189.62040089999863</v>
      </c>
      <c r="E378">
        <f t="shared" si="53"/>
        <v>6.175906816372958</v>
      </c>
      <c r="F378">
        <f t="shared" si="54"/>
        <v>1.1158169294289664E-26</v>
      </c>
      <c r="G378">
        <f t="shared" si="54"/>
        <v>1.0971526688353957E-38</v>
      </c>
      <c r="H378">
        <f t="shared" si="54"/>
        <v>1.9648697759006873E-45</v>
      </c>
      <c r="I378">
        <f t="shared" si="54"/>
        <v>1.5764293185414446E-60</v>
      </c>
      <c r="J378">
        <f t="shared" si="55"/>
        <v>1.1158169294300635E-26</v>
      </c>
      <c r="K378">
        <f t="shared" si="50"/>
        <v>6.175906816372958</v>
      </c>
      <c r="L378">
        <f t="shared" si="56"/>
        <v>38.141825004521969</v>
      </c>
    </row>
    <row r="379" spans="1:12" x14ac:dyDescent="0.25">
      <c r="A379">
        <f t="shared" si="57"/>
        <v>1048.3499999999833</v>
      </c>
      <c r="B379">
        <v>62</v>
      </c>
      <c r="C379">
        <f t="shared" si="51"/>
        <v>40.793225349824183</v>
      </c>
      <c r="D379">
        <f t="shared" si="52"/>
        <v>189.57040089999867</v>
      </c>
      <c r="E379">
        <f t="shared" si="53"/>
        <v>21.206774650175817</v>
      </c>
      <c r="F379">
        <f t="shared" si="54"/>
        <v>5.1602425972549633E-27</v>
      </c>
      <c r="G379">
        <f t="shared" si="54"/>
        <v>4.3807948823742799E-39</v>
      </c>
      <c r="H379">
        <f t="shared" si="54"/>
        <v>7.2761312943465294E-46</v>
      </c>
      <c r="I379">
        <f t="shared" si="54"/>
        <v>5.0402251863852907E-61</v>
      </c>
      <c r="J379">
        <f t="shared" si="55"/>
        <v>5.1602425972593442E-27</v>
      </c>
      <c r="K379">
        <f t="shared" si="50"/>
        <v>21.206774650175817</v>
      </c>
      <c r="L379">
        <f t="shared" si="56"/>
        <v>449.72729106333964</v>
      </c>
    </row>
    <row r="380" spans="1:12" x14ac:dyDescent="0.25">
      <c r="A380">
        <f t="shared" si="57"/>
        <v>1048.3999999999833</v>
      </c>
      <c r="B380">
        <v>60</v>
      </c>
      <c r="C380">
        <f t="shared" si="51"/>
        <v>40.762357516021211</v>
      </c>
      <c r="D380">
        <f t="shared" si="52"/>
        <v>189.52040089999872</v>
      </c>
      <c r="E380">
        <f t="shared" si="53"/>
        <v>19.237642483978789</v>
      </c>
      <c r="F380">
        <f t="shared" si="54"/>
        <v>2.3754933224941197E-27</v>
      </c>
      <c r="G380">
        <f t="shared" si="54"/>
        <v>1.741186517641281E-39</v>
      </c>
      <c r="H380">
        <f t="shared" si="54"/>
        <v>2.6820928181594732E-46</v>
      </c>
      <c r="I380">
        <f t="shared" si="54"/>
        <v>1.6041016976662926E-61</v>
      </c>
      <c r="J380">
        <f t="shared" si="55"/>
        <v>2.3754933224958609E-27</v>
      </c>
      <c r="K380">
        <f t="shared" si="50"/>
        <v>19.237642483978789</v>
      </c>
      <c r="L380">
        <f t="shared" si="56"/>
        <v>370.08688834138559</v>
      </c>
    </row>
    <row r="381" spans="1:12" x14ac:dyDescent="0.25">
      <c r="A381">
        <f t="shared" si="57"/>
        <v>1048.4499999999832</v>
      </c>
      <c r="B381">
        <v>54</v>
      </c>
      <c r="C381">
        <f t="shared" si="51"/>
        <v>40.731489682218353</v>
      </c>
      <c r="D381">
        <f t="shared" si="52"/>
        <v>189.47040089999876</v>
      </c>
      <c r="E381">
        <f t="shared" si="53"/>
        <v>13.268510317781647</v>
      </c>
      <c r="F381">
        <f t="shared" si="54"/>
        <v>1.0885390908564811E-27</v>
      </c>
      <c r="G381">
        <f t="shared" si="54"/>
        <v>6.8888097919045706E-40</v>
      </c>
      <c r="H381">
        <f t="shared" si="54"/>
        <v>9.8413256005797285E-47</v>
      </c>
      <c r="I381">
        <f t="shared" si="54"/>
        <v>5.0818328700438236E-62</v>
      </c>
      <c r="J381">
        <f t="shared" si="55"/>
        <v>1.08853909085717E-27</v>
      </c>
      <c r="K381">
        <f t="shared" si="50"/>
        <v>13.268510317781647</v>
      </c>
      <c r="L381">
        <f t="shared" si="56"/>
        <v>176.05336605307804</v>
      </c>
    </row>
    <row r="382" spans="1:12" x14ac:dyDescent="0.25">
      <c r="A382">
        <f t="shared" si="57"/>
        <v>1048.4999999999832</v>
      </c>
      <c r="B382">
        <v>42</v>
      </c>
      <c r="C382">
        <f t="shared" si="51"/>
        <v>40.700621848415494</v>
      </c>
      <c r="D382">
        <f t="shared" si="52"/>
        <v>189.42040089999881</v>
      </c>
      <c r="E382">
        <f t="shared" si="53"/>
        <v>1.2993781515845058</v>
      </c>
      <c r="F382">
        <f t="shared" si="54"/>
        <v>4.9652459613804644E-28</v>
      </c>
      <c r="G382">
        <f t="shared" si="54"/>
        <v>2.7129988690800946E-40</v>
      </c>
      <c r="H382">
        <f t="shared" si="54"/>
        <v>3.5945118481380173E-47</v>
      </c>
      <c r="I382">
        <f t="shared" si="54"/>
        <v>1.6025639864345412E-62</v>
      </c>
      <c r="J382">
        <f t="shared" si="55"/>
        <v>4.9652459613831773E-28</v>
      </c>
      <c r="K382">
        <f t="shared" si="50"/>
        <v>1.2993781515845058</v>
      </c>
      <c r="L382">
        <f t="shared" si="56"/>
        <v>1.6883835808151668</v>
      </c>
    </row>
    <row r="383" spans="1:12" x14ac:dyDescent="0.25">
      <c r="A383">
        <f t="shared" si="57"/>
        <v>1048.5499999999831</v>
      </c>
      <c r="B383">
        <v>54</v>
      </c>
      <c r="C383">
        <f t="shared" si="51"/>
        <v>40.669754014612636</v>
      </c>
      <c r="D383">
        <f t="shared" si="52"/>
        <v>189.37040089999886</v>
      </c>
      <c r="E383">
        <f t="shared" si="53"/>
        <v>13.330245985387364</v>
      </c>
      <c r="F383">
        <f t="shared" si="54"/>
        <v>2.2544677401929633E-28</v>
      </c>
      <c r="G383">
        <f t="shared" si="54"/>
        <v>1.0635589172620593E-40</v>
      </c>
      <c r="H383">
        <f t="shared" si="54"/>
        <v>1.3068711162908547E-47</v>
      </c>
      <c r="I383">
        <f t="shared" si="54"/>
        <v>5.0305665767441522E-63</v>
      </c>
      <c r="J383">
        <f t="shared" si="55"/>
        <v>2.2544677401940269E-28</v>
      </c>
      <c r="K383">
        <f t="shared" si="50"/>
        <v>13.330245985387364</v>
      </c>
      <c r="L383">
        <f t="shared" si="56"/>
        <v>177.69545803093595</v>
      </c>
    </row>
    <row r="384" spans="1:12" x14ac:dyDescent="0.25">
      <c r="A384">
        <f t="shared" si="57"/>
        <v>1048.5999999999831</v>
      </c>
      <c r="B384">
        <v>52</v>
      </c>
      <c r="C384">
        <f t="shared" si="51"/>
        <v>40.638886180809664</v>
      </c>
      <c r="D384">
        <f t="shared" si="52"/>
        <v>189.3204008999989</v>
      </c>
      <c r="E384">
        <f t="shared" si="53"/>
        <v>11.361113819190336</v>
      </c>
      <c r="F384">
        <f t="shared" si="54"/>
        <v>1.0189521850999167E-28</v>
      </c>
      <c r="G384">
        <f t="shared" si="54"/>
        <v>4.1503050140967E-41</v>
      </c>
      <c r="H384">
        <f t="shared" si="54"/>
        <v>4.729683949374362E-48</v>
      </c>
      <c r="I384">
        <f t="shared" si="54"/>
        <v>1.5719001106045454E-63</v>
      </c>
      <c r="J384">
        <f t="shared" si="55"/>
        <v>1.0189521851003317E-28</v>
      </c>
      <c r="K384">
        <f t="shared" si="50"/>
        <v>11.361113819190336</v>
      </c>
      <c r="L384">
        <f t="shared" si="56"/>
        <v>129.07490721259762</v>
      </c>
    </row>
    <row r="385" spans="1:12" x14ac:dyDescent="0.25">
      <c r="A385">
        <f t="shared" si="57"/>
        <v>1048.649999999983</v>
      </c>
      <c r="B385">
        <v>62</v>
      </c>
      <c r="C385">
        <f t="shared" si="51"/>
        <v>40.608018347006805</v>
      </c>
      <c r="D385">
        <f t="shared" si="52"/>
        <v>189.27040089999895</v>
      </c>
      <c r="E385">
        <f t="shared" si="53"/>
        <v>21.391981652993195</v>
      </c>
      <c r="F385">
        <f t="shared" si="54"/>
        <v>4.5842691306112332E-29</v>
      </c>
      <c r="G385">
        <f t="shared" si="54"/>
        <v>1.6121483316577768E-41</v>
      </c>
      <c r="H385">
        <f t="shared" si="54"/>
        <v>1.7038760704859234E-48</v>
      </c>
      <c r="I385">
        <f t="shared" si="54"/>
        <v>4.8892192083437114E-64</v>
      </c>
      <c r="J385">
        <f t="shared" si="55"/>
        <v>4.5842691306128452E-29</v>
      </c>
      <c r="K385">
        <f t="shared" si="50"/>
        <v>21.391981652993195</v>
      </c>
      <c r="L385">
        <f t="shared" si="56"/>
        <v>457.61687904199749</v>
      </c>
    </row>
    <row r="386" spans="1:12" x14ac:dyDescent="0.25">
      <c r="A386">
        <f t="shared" si="57"/>
        <v>1048.699999999983</v>
      </c>
      <c r="B386">
        <v>47</v>
      </c>
      <c r="C386">
        <f t="shared" si="51"/>
        <v>40.577150513203947</v>
      </c>
      <c r="D386">
        <f t="shared" si="52"/>
        <v>189.22040089999899</v>
      </c>
      <c r="E386">
        <f t="shared" si="53"/>
        <v>6.4228494867960535</v>
      </c>
      <c r="F386">
        <f t="shared" si="54"/>
        <v>2.0530188096596048E-29</v>
      </c>
      <c r="G386">
        <f t="shared" si="54"/>
        <v>6.2335651465934089E-42</v>
      </c>
      <c r="H386">
        <f t="shared" si="54"/>
        <v>6.1101293983331397E-49</v>
      </c>
      <c r="I386">
        <f t="shared" si="54"/>
        <v>1.5137724445191854E-64</v>
      </c>
      <c r="J386">
        <f t="shared" si="55"/>
        <v>2.0530188096602281E-29</v>
      </c>
      <c r="K386">
        <f t="shared" si="50"/>
        <v>6.4228494867960535</v>
      </c>
      <c r="L386">
        <f t="shared" si="56"/>
        <v>41.25299553003633</v>
      </c>
    </row>
    <row r="387" spans="1:12" x14ac:dyDescent="0.25">
      <c r="A387">
        <f t="shared" si="57"/>
        <v>1048.7499999999829</v>
      </c>
      <c r="B387">
        <v>47</v>
      </c>
      <c r="C387">
        <f t="shared" si="51"/>
        <v>40.546282679401088</v>
      </c>
      <c r="D387">
        <f t="shared" si="52"/>
        <v>189.17040089999904</v>
      </c>
      <c r="E387">
        <f t="shared" si="53"/>
        <v>6.453717320598912</v>
      </c>
      <c r="F387">
        <f t="shared" si="54"/>
        <v>9.1521319321562413E-30</v>
      </c>
      <c r="G387">
        <f t="shared" si="54"/>
        <v>2.3992446131312288E-42</v>
      </c>
      <c r="H387">
        <f t="shared" si="54"/>
        <v>2.1810686381852626E-49</v>
      </c>
      <c r="I387">
        <f t="shared" si="54"/>
        <v>4.6653926718866888E-65</v>
      </c>
      <c r="J387">
        <f t="shared" si="55"/>
        <v>9.1521319321586404E-30</v>
      </c>
      <c r="K387">
        <f t="shared" si="50"/>
        <v>6.453717320598912</v>
      </c>
      <c r="L387">
        <f t="shared" si="56"/>
        <v>41.650467254198404</v>
      </c>
    </row>
    <row r="388" spans="1:12" x14ac:dyDescent="0.25">
      <c r="A388">
        <f t="shared" si="57"/>
        <v>1048.7999999999829</v>
      </c>
      <c r="B388">
        <v>38</v>
      </c>
      <c r="C388">
        <f t="shared" si="51"/>
        <v>40.515414845598116</v>
      </c>
      <c r="D388">
        <f t="shared" si="52"/>
        <v>189.12040089999908</v>
      </c>
      <c r="E388">
        <f t="shared" si="53"/>
        <v>-2.5154148455981158</v>
      </c>
      <c r="F388">
        <f t="shared" si="54"/>
        <v>4.0612351564279663E-30</v>
      </c>
      <c r="G388">
        <f t="shared" si="54"/>
        <v>9.192191755545032E-43</v>
      </c>
      <c r="H388">
        <f t="shared" si="54"/>
        <v>7.7498764631323982E-50</v>
      </c>
      <c r="I388">
        <f t="shared" si="54"/>
        <v>1.4312725153131133E-65</v>
      </c>
      <c r="J388">
        <f t="shared" si="55"/>
        <v>4.0612351564288856E-30</v>
      </c>
      <c r="K388">
        <f t="shared" si="50"/>
        <v>-2.5154148455981158</v>
      </c>
      <c r="L388">
        <f t="shared" si="56"/>
        <v>6.3273118454553927</v>
      </c>
    </row>
    <row r="389" spans="1:12" x14ac:dyDescent="0.25">
      <c r="A389">
        <f t="shared" si="57"/>
        <v>1048.8499999999829</v>
      </c>
      <c r="B389">
        <v>50</v>
      </c>
      <c r="C389">
        <f t="shared" si="51"/>
        <v>40.484547011795257</v>
      </c>
      <c r="D389">
        <f t="shared" si="52"/>
        <v>189.07040089999913</v>
      </c>
      <c r="E389">
        <f t="shared" si="53"/>
        <v>9.5154529882047427</v>
      </c>
      <c r="F389">
        <f t="shared" si="54"/>
        <v>1.7939094734532896E-30</v>
      </c>
      <c r="G389">
        <f t="shared" si="54"/>
        <v>3.5056628296351816E-43</v>
      </c>
      <c r="H389">
        <f t="shared" si="54"/>
        <v>2.7411117903546758E-50</v>
      </c>
      <c r="I389">
        <f t="shared" si="54"/>
        <v>4.3708206040954749E-66</v>
      </c>
      <c r="J389">
        <f t="shared" si="55"/>
        <v>1.7939094734536403E-30</v>
      </c>
      <c r="K389">
        <f t="shared" si="50"/>
        <v>9.5154529882047427</v>
      </c>
      <c r="L389">
        <f t="shared" si="56"/>
        <v>90.543845570734561</v>
      </c>
    </row>
    <row r="390" spans="1:12" x14ac:dyDescent="0.25">
      <c r="A390">
        <f t="shared" si="57"/>
        <v>1048.8999999999828</v>
      </c>
      <c r="B390">
        <v>49</v>
      </c>
      <c r="C390">
        <f t="shared" si="51"/>
        <v>40.453679177992399</v>
      </c>
      <c r="D390">
        <f t="shared" si="52"/>
        <v>189.02040089999917</v>
      </c>
      <c r="E390">
        <f t="shared" si="53"/>
        <v>8.5463208220076012</v>
      </c>
      <c r="F390">
        <f t="shared" si="54"/>
        <v>7.8876826847130636E-31</v>
      </c>
      <c r="G390">
        <f t="shared" si="54"/>
        <v>1.3308457853184564E-43</v>
      </c>
      <c r="H390">
        <f t="shared" si="54"/>
        <v>9.6508426974757736E-51</v>
      </c>
      <c r="I390">
        <f t="shared" si="54"/>
        <v>1.3286486575540478E-66</v>
      </c>
      <c r="J390">
        <f t="shared" si="55"/>
        <v>7.8876826847143948E-31</v>
      </c>
      <c r="K390">
        <f t="shared" si="50"/>
        <v>8.5463208220076012</v>
      </c>
      <c r="L390">
        <f t="shared" si="56"/>
        <v>73.039599592680688</v>
      </c>
    </row>
    <row r="391" spans="1:12" x14ac:dyDescent="0.25">
      <c r="A391">
        <f t="shared" si="57"/>
        <v>1048.9499999999828</v>
      </c>
      <c r="B391">
        <v>46</v>
      </c>
      <c r="C391">
        <f t="shared" si="51"/>
        <v>40.42281134418954</v>
      </c>
      <c r="D391">
        <f t="shared" si="52"/>
        <v>188.97040089999922</v>
      </c>
      <c r="E391">
        <f t="shared" si="53"/>
        <v>5.5771886558104597</v>
      </c>
      <c r="F391">
        <f t="shared" si="54"/>
        <v>3.452270839476398E-31</v>
      </c>
      <c r="G391">
        <f t="shared" si="54"/>
        <v>5.0291182181428631E-44</v>
      </c>
      <c r="H391">
        <f t="shared" si="54"/>
        <v>3.3822853737892047E-51</v>
      </c>
      <c r="I391">
        <f t="shared" si="54"/>
        <v>4.0203498389844623E-67</v>
      </c>
      <c r="J391">
        <f t="shared" si="55"/>
        <v>3.4522708394769007E-31</v>
      </c>
      <c r="K391">
        <f t="shared" si="50"/>
        <v>5.5771886558104597</v>
      </c>
      <c r="L391">
        <f t="shared" si="56"/>
        <v>31.105033302500882</v>
      </c>
    </row>
    <row r="392" spans="1:12" x14ac:dyDescent="0.25">
      <c r="A392">
        <f t="shared" si="57"/>
        <v>1048.9999999999827</v>
      </c>
      <c r="B392">
        <v>49</v>
      </c>
      <c r="C392">
        <f t="shared" si="51"/>
        <v>40.391943510386568</v>
      </c>
      <c r="D392">
        <f t="shared" si="52"/>
        <v>188.92040089999927</v>
      </c>
      <c r="E392">
        <f t="shared" si="53"/>
        <v>8.6080564896134319</v>
      </c>
      <c r="F392">
        <f t="shared" si="54"/>
        <v>1.5040657096736147E-31</v>
      </c>
      <c r="G392">
        <f t="shared" si="54"/>
        <v>1.8917444866597917E-44</v>
      </c>
      <c r="H392">
        <f t="shared" si="54"/>
        <v>1.1799450412737875E-51</v>
      </c>
      <c r="I392">
        <f t="shared" si="54"/>
        <v>1.2109440001876582E-67</v>
      </c>
      <c r="J392">
        <f t="shared" si="55"/>
        <v>1.5040657096738039E-31</v>
      </c>
      <c r="K392">
        <f t="shared" si="50"/>
        <v>8.6080564896134319</v>
      </c>
      <c r="L392">
        <f t="shared" si="56"/>
        <v>74.09863652837592</v>
      </c>
    </row>
    <row r="393" spans="1:12" x14ac:dyDescent="0.25">
      <c r="A393">
        <f t="shared" si="57"/>
        <v>1049.0499999999827</v>
      </c>
      <c r="B393">
        <v>39</v>
      </c>
      <c r="C393">
        <f t="shared" si="51"/>
        <v>40.36107567658371</v>
      </c>
      <c r="D393">
        <f t="shared" si="52"/>
        <v>188.87040089999931</v>
      </c>
      <c r="E393">
        <f t="shared" si="53"/>
        <v>-1.3610756765837095</v>
      </c>
      <c r="F393">
        <f t="shared" si="54"/>
        <v>6.5228183112336554E-32</v>
      </c>
      <c r="G393">
        <f t="shared" si="54"/>
        <v>7.0833651527323559E-45</v>
      </c>
      <c r="H393">
        <f t="shared" si="54"/>
        <v>4.0975082128541969E-52</v>
      </c>
      <c r="I393">
        <f t="shared" si="54"/>
        <v>3.6307035938014832E-68</v>
      </c>
      <c r="J393">
        <f t="shared" si="55"/>
        <v>6.5228183112343637E-32</v>
      </c>
      <c r="K393">
        <f t="shared" si="50"/>
        <v>-1.3610756765837095</v>
      </c>
      <c r="L393">
        <f t="shared" si="56"/>
        <v>1.8525269973878027</v>
      </c>
    </row>
    <row r="394" spans="1:12" x14ac:dyDescent="0.25">
      <c r="A394">
        <f t="shared" si="57"/>
        <v>1049.0999999999826</v>
      </c>
      <c r="B394">
        <v>43</v>
      </c>
      <c r="C394">
        <f t="shared" si="51"/>
        <v>40.330207842780851</v>
      </c>
      <c r="D394">
        <f t="shared" si="52"/>
        <v>188.82040089999936</v>
      </c>
      <c r="E394">
        <f t="shared" si="53"/>
        <v>2.669792157219149</v>
      </c>
      <c r="F394">
        <f t="shared" si="54"/>
        <v>2.8158549167309172E-32</v>
      </c>
      <c r="G394">
        <f t="shared" si="54"/>
        <v>2.6401178022132048E-45</v>
      </c>
      <c r="H394">
        <f t="shared" si="54"/>
        <v>1.4163950726771417E-52</v>
      </c>
      <c r="I394">
        <f t="shared" si="54"/>
        <v>1.0835876628169169E-68</v>
      </c>
      <c r="J394">
        <f t="shared" si="55"/>
        <v>2.815854916731181E-32</v>
      </c>
      <c r="K394">
        <f t="shared" si="50"/>
        <v>2.669792157219149</v>
      </c>
      <c r="L394">
        <f t="shared" si="56"/>
        <v>7.1277901627488767</v>
      </c>
    </row>
    <row r="395" spans="1:12" x14ac:dyDescent="0.25">
      <c r="A395">
        <f t="shared" si="57"/>
        <v>1049.1499999999826</v>
      </c>
      <c r="B395">
        <v>52</v>
      </c>
      <c r="C395">
        <f t="shared" si="51"/>
        <v>40.299340008977993</v>
      </c>
      <c r="D395">
        <f t="shared" si="52"/>
        <v>188.7704008999994</v>
      </c>
      <c r="E395">
        <f t="shared" si="53"/>
        <v>11.700659991022007</v>
      </c>
      <c r="F395">
        <f t="shared" si="54"/>
        <v>1.2100178828000751E-32</v>
      </c>
      <c r="G395">
        <f t="shared" si="54"/>
        <v>9.7952043736172661E-46</v>
      </c>
      <c r="H395">
        <f t="shared" si="54"/>
        <v>4.873663084045532E-53</v>
      </c>
      <c r="I395">
        <f t="shared" si="54"/>
        <v>3.2191693913968E-69</v>
      </c>
      <c r="J395">
        <f t="shared" si="55"/>
        <v>1.2100178828001731E-32</v>
      </c>
      <c r="K395">
        <f t="shared" si="50"/>
        <v>11.700659991022007</v>
      </c>
      <c r="L395">
        <f t="shared" si="56"/>
        <v>136.90544422550312</v>
      </c>
    </row>
    <row r="396" spans="1:12" x14ac:dyDescent="0.25">
      <c r="A396">
        <f t="shared" si="57"/>
        <v>1049.1999999999825</v>
      </c>
      <c r="B396">
        <v>62</v>
      </c>
      <c r="C396">
        <f t="shared" si="51"/>
        <v>40.26847217517502</v>
      </c>
      <c r="D396">
        <f t="shared" si="52"/>
        <v>188.72040089999945</v>
      </c>
      <c r="E396">
        <f t="shared" si="53"/>
        <v>21.73152782482498</v>
      </c>
      <c r="F396">
        <f t="shared" si="54"/>
        <v>5.175827864204164E-33</v>
      </c>
      <c r="G396">
        <f t="shared" si="54"/>
        <v>3.6175139907688837E-46</v>
      </c>
      <c r="H396">
        <f t="shared" si="54"/>
        <v>1.669295106751548E-53</v>
      </c>
      <c r="I396">
        <f t="shared" ref="I396" si="58">I$5*EXP(-(($D396-I$6)^2)/(2*I$7^2))</f>
        <v>9.5198505152136499E-70</v>
      </c>
      <c r="J396">
        <f t="shared" si="55"/>
        <v>5.175827864204526E-33</v>
      </c>
      <c r="K396">
        <f t="shared" ref="K396:K459" si="59">E396-J396</f>
        <v>21.73152782482498</v>
      </c>
      <c r="L396">
        <f t="shared" si="56"/>
        <v>472.25930160114234</v>
      </c>
    </row>
    <row r="397" spans="1:12" x14ac:dyDescent="0.25">
      <c r="A397">
        <f t="shared" si="57"/>
        <v>1049.2499999999825</v>
      </c>
      <c r="B397">
        <v>43</v>
      </c>
      <c r="C397">
        <f t="shared" ref="C397:C452" si="60">$O$12*A397+$P$12</f>
        <v>40.237604341372162</v>
      </c>
      <c r="D397">
        <f t="shared" ref="D397:D452" si="61">1253.6-A397-$M$5</f>
        <v>188.67040089999949</v>
      </c>
      <c r="E397">
        <f t="shared" ref="E397:E452" si="62">B397-C397</f>
        <v>2.7623956586278382</v>
      </c>
      <c r="F397">
        <f t="shared" ref="F397:I453" si="63">F$5*EXP(-(($D397-F$6)^2)/(2*F$7^2))</f>
        <v>2.2038111759196134E-33</v>
      </c>
      <c r="G397">
        <f t="shared" si="63"/>
        <v>1.3298830732281363E-46</v>
      </c>
      <c r="H397">
        <f t="shared" si="63"/>
        <v>5.6913757465413691E-54</v>
      </c>
      <c r="I397">
        <f t="shared" si="63"/>
        <v>2.8023537033246823E-70</v>
      </c>
      <c r="J397">
        <f t="shared" ref="J397:J460" si="64">F397+G397+H397+I397</f>
        <v>2.2038111759197465E-33</v>
      </c>
      <c r="K397">
        <f t="shared" si="59"/>
        <v>2.7623956586278382</v>
      </c>
      <c r="L397">
        <f t="shared" ref="L397:L460" si="65">(K397)^2</f>
        <v>7.6308297748059282</v>
      </c>
    </row>
    <row r="398" spans="1:12" x14ac:dyDescent="0.25">
      <c r="A398">
        <f t="shared" ref="A398:A461" si="66">A397+$B$7</f>
        <v>1049.2999999999824</v>
      </c>
      <c r="B398">
        <v>48</v>
      </c>
      <c r="C398">
        <f t="shared" si="60"/>
        <v>40.206736507569303</v>
      </c>
      <c r="D398">
        <f t="shared" si="61"/>
        <v>188.62040089999954</v>
      </c>
      <c r="E398">
        <f t="shared" si="62"/>
        <v>7.7932634924306967</v>
      </c>
      <c r="F398">
        <f t="shared" si="63"/>
        <v>9.3406147310213915E-34</v>
      </c>
      <c r="G398">
        <f t="shared" si="63"/>
        <v>4.8665727341453542E-47</v>
      </c>
      <c r="H398">
        <f t="shared" si="63"/>
        <v>1.931558734515701E-54</v>
      </c>
      <c r="I398">
        <f t="shared" si="63"/>
        <v>8.2114961093558045E-71</v>
      </c>
      <c r="J398">
        <f t="shared" si="64"/>
        <v>9.3406147310218773E-34</v>
      </c>
      <c r="K398">
        <f t="shared" si="59"/>
        <v>7.7932634924306967</v>
      </c>
      <c r="L398">
        <f t="shared" si="65"/>
        <v>60.734955862453099</v>
      </c>
    </row>
    <row r="399" spans="1:12" x14ac:dyDescent="0.25">
      <c r="A399">
        <f t="shared" si="66"/>
        <v>1049.3499999999824</v>
      </c>
      <c r="B399">
        <v>58</v>
      </c>
      <c r="C399">
        <f t="shared" si="60"/>
        <v>40.175868673766445</v>
      </c>
      <c r="D399">
        <f t="shared" si="61"/>
        <v>188.57040089999958</v>
      </c>
      <c r="E399">
        <f t="shared" si="62"/>
        <v>17.824131326233555</v>
      </c>
      <c r="F399">
        <f t="shared" si="63"/>
        <v>3.9407878791342729E-34</v>
      </c>
      <c r="G399">
        <f t="shared" si="63"/>
        <v>1.7727173698446751E-47</v>
      </c>
      <c r="H399">
        <f t="shared" si="63"/>
        <v>6.5253693658122015E-55</v>
      </c>
      <c r="I399">
        <f t="shared" si="63"/>
        <v>2.3951248388550143E-71</v>
      </c>
      <c r="J399">
        <f t="shared" si="64"/>
        <v>3.94078787913445E-34</v>
      </c>
      <c r="K399">
        <f t="shared" si="59"/>
        <v>17.824131326233555</v>
      </c>
      <c r="L399">
        <f t="shared" si="65"/>
        <v>317.69965753482035</v>
      </c>
    </row>
    <row r="400" spans="1:12" x14ac:dyDescent="0.25">
      <c r="A400">
        <f t="shared" si="66"/>
        <v>1049.3999999999824</v>
      </c>
      <c r="B400">
        <v>45</v>
      </c>
      <c r="C400">
        <f t="shared" si="60"/>
        <v>40.145000839963473</v>
      </c>
      <c r="D400">
        <f t="shared" si="61"/>
        <v>188.52040089999963</v>
      </c>
      <c r="E400">
        <f t="shared" si="62"/>
        <v>4.8549991600365274</v>
      </c>
      <c r="F400">
        <f t="shared" si="63"/>
        <v>1.6549968804135026E-34</v>
      </c>
      <c r="G400">
        <f t="shared" si="63"/>
        <v>6.4277992257627543E-48</v>
      </c>
      <c r="H400">
        <f t="shared" si="63"/>
        <v>2.1943646691942056E-55</v>
      </c>
      <c r="I400">
        <f t="shared" si="63"/>
        <v>6.9540937175293088E-72</v>
      </c>
      <c r="J400">
        <f t="shared" si="64"/>
        <v>1.654996880413567E-34</v>
      </c>
      <c r="K400">
        <f t="shared" si="59"/>
        <v>4.8549991600365274</v>
      </c>
      <c r="L400">
        <f t="shared" si="65"/>
        <v>23.571016843955388</v>
      </c>
    </row>
    <row r="401" spans="1:12" x14ac:dyDescent="0.25">
      <c r="A401">
        <f t="shared" si="66"/>
        <v>1049.4499999999823</v>
      </c>
      <c r="B401">
        <v>52</v>
      </c>
      <c r="C401">
        <f t="shared" si="60"/>
        <v>40.114133006160614</v>
      </c>
      <c r="D401">
        <f t="shared" si="61"/>
        <v>188.47040089999967</v>
      </c>
      <c r="E401">
        <f t="shared" si="62"/>
        <v>11.885866993839386</v>
      </c>
      <c r="F401">
        <f t="shared" si="63"/>
        <v>6.9185936126674071E-35</v>
      </c>
      <c r="G401">
        <f t="shared" si="63"/>
        <v>2.3200194570793566E-48</v>
      </c>
      <c r="H401">
        <f t="shared" si="63"/>
        <v>7.345460471122354E-56</v>
      </c>
      <c r="I401">
        <f t="shared" si="63"/>
        <v>2.0098305579015155E-72</v>
      </c>
      <c r="J401">
        <f t="shared" si="64"/>
        <v>6.9185936126676391E-35</v>
      </c>
      <c r="K401">
        <f t="shared" si="59"/>
        <v>11.885866993839386</v>
      </c>
      <c r="L401">
        <f t="shared" si="65"/>
        <v>141.27383419524051</v>
      </c>
    </row>
    <row r="402" spans="1:12" x14ac:dyDescent="0.25">
      <c r="A402">
        <f t="shared" si="66"/>
        <v>1049.4999999999823</v>
      </c>
      <c r="B402">
        <v>47</v>
      </c>
      <c r="C402">
        <f t="shared" si="60"/>
        <v>40.083265172357756</v>
      </c>
      <c r="D402">
        <f t="shared" si="61"/>
        <v>188.42040089999972</v>
      </c>
      <c r="E402">
        <f t="shared" si="62"/>
        <v>6.9167348276422445</v>
      </c>
      <c r="F402">
        <f t="shared" si="63"/>
        <v>2.8790220095043416E-35</v>
      </c>
      <c r="G402">
        <f t="shared" si="63"/>
        <v>8.3354197116235913E-49</v>
      </c>
      <c r="H402">
        <f t="shared" si="63"/>
        <v>2.4475736612896541E-56</v>
      </c>
      <c r="I402">
        <f t="shared" si="63"/>
        <v>5.7820903314716309E-73</v>
      </c>
      <c r="J402">
        <f t="shared" si="64"/>
        <v>2.879022009504425E-35</v>
      </c>
      <c r="K402">
        <f t="shared" si="59"/>
        <v>6.9167348276422445</v>
      </c>
      <c r="L402">
        <f t="shared" si="65"/>
        <v>47.841220675919189</v>
      </c>
    </row>
    <row r="403" spans="1:12" x14ac:dyDescent="0.25">
      <c r="A403">
        <f t="shared" si="66"/>
        <v>1049.5499999999822</v>
      </c>
      <c r="B403">
        <v>35</v>
      </c>
      <c r="C403">
        <f t="shared" si="60"/>
        <v>40.052397338554897</v>
      </c>
      <c r="D403">
        <f t="shared" si="61"/>
        <v>188.37040089999977</v>
      </c>
      <c r="E403">
        <f t="shared" si="62"/>
        <v>-5.052397338554897</v>
      </c>
      <c r="F403">
        <f t="shared" si="63"/>
        <v>1.1925556922366658E-35</v>
      </c>
      <c r="G403">
        <f t="shared" si="63"/>
        <v>2.9810539750997613E-49</v>
      </c>
      <c r="H403">
        <f t="shared" si="63"/>
        <v>8.1181867474833728E-57</v>
      </c>
      <c r="I403">
        <f t="shared" si="63"/>
        <v>1.6558340944516526E-73</v>
      </c>
      <c r="J403">
        <f t="shared" si="64"/>
        <v>1.1925556922366956E-35</v>
      </c>
      <c r="K403">
        <f t="shared" si="59"/>
        <v>-5.052397338554897</v>
      </c>
      <c r="L403">
        <f t="shared" si="65"/>
        <v>25.526718866636607</v>
      </c>
    </row>
    <row r="404" spans="1:12" x14ac:dyDescent="0.25">
      <c r="A404">
        <f t="shared" si="66"/>
        <v>1049.5999999999822</v>
      </c>
      <c r="B404">
        <v>41</v>
      </c>
      <c r="C404">
        <f t="shared" si="60"/>
        <v>40.021529504751925</v>
      </c>
      <c r="D404">
        <f t="shared" si="61"/>
        <v>188.32040089999981</v>
      </c>
      <c r="E404">
        <f t="shared" si="62"/>
        <v>0.97847049524807517</v>
      </c>
      <c r="F404">
        <f t="shared" si="63"/>
        <v>4.9172113537606301E-36</v>
      </c>
      <c r="G404">
        <f t="shared" si="63"/>
        <v>1.061252503074081E-49</v>
      </c>
      <c r="H404">
        <f t="shared" si="63"/>
        <v>2.6803334428139902E-57</v>
      </c>
      <c r="I404">
        <f t="shared" si="63"/>
        <v>4.7201444607095091E-74</v>
      </c>
      <c r="J404">
        <f t="shared" si="64"/>
        <v>4.9172113537607364E-36</v>
      </c>
      <c r="K404">
        <f t="shared" si="59"/>
        <v>0.97847049524807517</v>
      </c>
      <c r="L404">
        <f t="shared" si="65"/>
        <v>0.95740451007101346</v>
      </c>
    </row>
    <row r="405" spans="1:12" x14ac:dyDescent="0.25">
      <c r="A405">
        <f t="shared" si="66"/>
        <v>1049.6499999999821</v>
      </c>
      <c r="B405">
        <v>58</v>
      </c>
      <c r="C405">
        <f t="shared" si="60"/>
        <v>39.990661670949066</v>
      </c>
      <c r="D405">
        <f t="shared" si="61"/>
        <v>188.27040089999986</v>
      </c>
      <c r="E405">
        <f t="shared" si="62"/>
        <v>18.009338329050934</v>
      </c>
      <c r="F405">
        <f t="shared" si="63"/>
        <v>2.018206511681632E-36</v>
      </c>
      <c r="G405">
        <f t="shared" si="63"/>
        <v>3.7607471669898351E-50</v>
      </c>
      <c r="H405">
        <f t="shared" si="63"/>
        <v>8.8089700650845187E-58</v>
      </c>
      <c r="I405">
        <f t="shared" si="63"/>
        <v>1.3393691194153331E-74</v>
      </c>
      <c r="J405">
        <f t="shared" si="64"/>
        <v>2.0182065116816698E-36</v>
      </c>
      <c r="K405">
        <f t="shared" si="59"/>
        <v>18.009338329050934</v>
      </c>
      <c r="L405">
        <f t="shared" si="65"/>
        <v>324.33626705022306</v>
      </c>
    </row>
    <row r="406" spans="1:12" x14ac:dyDescent="0.25">
      <c r="A406">
        <f t="shared" si="66"/>
        <v>1049.6999999999821</v>
      </c>
      <c r="B406">
        <v>47</v>
      </c>
      <c r="C406">
        <f t="shared" si="60"/>
        <v>39.959793837146208</v>
      </c>
      <c r="D406">
        <f t="shared" si="61"/>
        <v>188.2204008999999</v>
      </c>
      <c r="E406">
        <f t="shared" si="62"/>
        <v>7.0402061628537922</v>
      </c>
      <c r="F406">
        <f t="shared" si="63"/>
        <v>8.2455352327115919E-37</v>
      </c>
      <c r="G406">
        <f t="shared" si="63"/>
        <v>1.3265880101310634E-50</v>
      </c>
      <c r="H406">
        <f t="shared" si="63"/>
        <v>2.881827388318086E-58</v>
      </c>
      <c r="I406">
        <f t="shared" si="63"/>
        <v>3.7831346061246103E-75</v>
      </c>
      <c r="J406">
        <f t="shared" si="64"/>
        <v>8.2455352327117239E-37</v>
      </c>
      <c r="K406">
        <f t="shared" si="59"/>
        <v>7.0402061628537922</v>
      </c>
      <c r="L406">
        <f t="shared" si="65"/>
        <v>49.564502815484516</v>
      </c>
    </row>
    <row r="407" spans="1:12" x14ac:dyDescent="0.25">
      <c r="A407">
        <f t="shared" si="66"/>
        <v>1049.749999999982</v>
      </c>
      <c r="B407">
        <v>47</v>
      </c>
      <c r="C407">
        <f t="shared" si="60"/>
        <v>39.928926003343349</v>
      </c>
      <c r="D407">
        <f t="shared" si="61"/>
        <v>188.17040089999995</v>
      </c>
      <c r="E407">
        <f t="shared" si="62"/>
        <v>7.0710739966566507</v>
      </c>
      <c r="F407">
        <f t="shared" si="63"/>
        <v>3.3533479708558196E-37</v>
      </c>
      <c r="G407">
        <f t="shared" si="63"/>
        <v>4.6580540097903804E-51</v>
      </c>
      <c r="H407">
        <f t="shared" si="63"/>
        <v>9.3846334879863689E-59</v>
      </c>
      <c r="I407">
        <f t="shared" si="63"/>
        <v>1.0636771450172842E-75</v>
      </c>
      <c r="J407">
        <f t="shared" si="64"/>
        <v>3.3533479708558664E-37</v>
      </c>
      <c r="K407">
        <f t="shared" si="59"/>
        <v>7.0710739966566507</v>
      </c>
      <c r="L407">
        <f t="shared" si="65"/>
        <v>50.000087466193861</v>
      </c>
    </row>
    <row r="408" spans="1:12" x14ac:dyDescent="0.25">
      <c r="A408">
        <f t="shared" si="66"/>
        <v>1049.799999999982</v>
      </c>
      <c r="B408">
        <v>44</v>
      </c>
      <c r="C408">
        <f t="shared" si="60"/>
        <v>39.898058169540377</v>
      </c>
      <c r="D408">
        <f t="shared" si="61"/>
        <v>188.12040089999999</v>
      </c>
      <c r="E408">
        <f t="shared" si="62"/>
        <v>4.1019418304596229</v>
      </c>
      <c r="F408">
        <f t="shared" si="63"/>
        <v>1.3575158625508908E-37</v>
      </c>
      <c r="G408">
        <f t="shared" si="63"/>
        <v>1.6280940653153428E-51</v>
      </c>
      <c r="H408">
        <f t="shared" si="63"/>
        <v>3.0420979197143631E-59</v>
      </c>
      <c r="I408">
        <f t="shared" si="63"/>
        <v>2.9769694837411153E-76</v>
      </c>
      <c r="J408">
        <f t="shared" si="64"/>
        <v>1.3575158625509071E-37</v>
      </c>
      <c r="K408">
        <f t="shared" si="59"/>
        <v>4.1019418304596229</v>
      </c>
      <c r="L408">
        <f t="shared" si="65"/>
        <v>16.825926780474443</v>
      </c>
    </row>
    <row r="409" spans="1:12" x14ac:dyDescent="0.25">
      <c r="A409">
        <f t="shared" si="66"/>
        <v>1049.8499999999819</v>
      </c>
      <c r="B409">
        <v>47</v>
      </c>
      <c r="C409">
        <f t="shared" si="60"/>
        <v>39.867190335737519</v>
      </c>
      <c r="D409">
        <f t="shared" si="61"/>
        <v>188.07040090000004</v>
      </c>
      <c r="E409">
        <f t="shared" si="62"/>
        <v>7.1328096642624814</v>
      </c>
      <c r="F409">
        <f t="shared" si="63"/>
        <v>5.4703828967352367E-38</v>
      </c>
      <c r="G409">
        <f t="shared" si="63"/>
        <v>5.6644922627669374E-52</v>
      </c>
      <c r="H409">
        <f t="shared" si="63"/>
        <v>9.8160233632240876E-60</v>
      </c>
      <c r="I409">
        <f t="shared" si="63"/>
        <v>8.2936453291570253E-77</v>
      </c>
      <c r="J409">
        <f t="shared" si="64"/>
        <v>5.4703828967352931E-38</v>
      </c>
      <c r="K409">
        <f t="shared" si="59"/>
        <v>7.1328096642624814</v>
      </c>
      <c r="L409">
        <f t="shared" si="65"/>
        <v>50.876973706596253</v>
      </c>
    </row>
    <row r="410" spans="1:12" x14ac:dyDescent="0.25">
      <c r="A410">
        <f t="shared" si="66"/>
        <v>1049.8999999999819</v>
      </c>
      <c r="B410">
        <v>37</v>
      </c>
      <c r="C410">
        <f t="shared" si="60"/>
        <v>39.83632250193466</v>
      </c>
      <c r="D410">
        <f t="shared" si="61"/>
        <v>188.02040090000008</v>
      </c>
      <c r="E410">
        <f t="shared" si="62"/>
        <v>-2.8363225019346601</v>
      </c>
      <c r="F410">
        <f t="shared" si="63"/>
        <v>2.1943053377290413E-38</v>
      </c>
      <c r="G410">
        <f t="shared" si="63"/>
        <v>1.9617741334346327E-52</v>
      </c>
      <c r="H410">
        <f t="shared" si="63"/>
        <v>3.1528586371870151E-60</v>
      </c>
      <c r="I410">
        <f t="shared" si="63"/>
        <v>2.2999746900257686E-77</v>
      </c>
      <c r="J410">
        <f t="shared" si="64"/>
        <v>2.1943053377290608E-38</v>
      </c>
      <c r="K410">
        <f t="shared" si="59"/>
        <v>-2.8363225019346601</v>
      </c>
      <c r="L410">
        <f t="shared" si="65"/>
        <v>8.0447253349808889</v>
      </c>
    </row>
    <row r="411" spans="1:12" x14ac:dyDescent="0.25">
      <c r="A411">
        <f t="shared" si="66"/>
        <v>1049.9499999999819</v>
      </c>
      <c r="B411">
        <v>60</v>
      </c>
      <c r="C411">
        <f t="shared" si="60"/>
        <v>39.805454668131802</v>
      </c>
      <c r="D411">
        <f t="shared" si="61"/>
        <v>187.97040090000013</v>
      </c>
      <c r="E411">
        <f t="shared" si="62"/>
        <v>20.194545331868198</v>
      </c>
      <c r="F411">
        <f t="shared" si="63"/>
        <v>8.7615897649823888E-39</v>
      </c>
      <c r="G411">
        <f t="shared" si="63"/>
        <v>6.7630646854955632E-53</v>
      </c>
      <c r="H411">
        <f t="shared" si="63"/>
        <v>1.0080450373104358E-60</v>
      </c>
      <c r="I411">
        <f t="shared" si="63"/>
        <v>6.3490270278049254E-78</v>
      </c>
      <c r="J411">
        <f t="shared" si="64"/>
        <v>8.7615897649824567E-39</v>
      </c>
      <c r="K411">
        <f t="shared" si="59"/>
        <v>20.194545331868198</v>
      </c>
      <c r="L411">
        <f t="shared" si="65"/>
        <v>407.81966116087966</v>
      </c>
    </row>
    <row r="412" spans="1:12" x14ac:dyDescent="0.25">
      <c r="A412">
        <f t="shared" si="66"/>
        <v>1049.9999999999818</v>
      </c>
      <c r="B412">
        <v>43</v>
      </c>
      <c r="C412">
        <f t="shared" si="60"/>
        <v>39.774586834328829</v>
      </c>
      <c r="D412">
        <f t="shared" si="61"/>
        <v>187.92040090000017</v>
      </c>
      <c r="E412">
        <f t="shared" si="62"/>
        <v>3.2254131656711706</v>
      </c>
      <c r="F412">
        <f t="shared" si="63"/>
        <v>3.482373035375994E-39</v>
      </c>
      <c r="G412">
        <f t="shared" si="63"/>
        <v>2.3208367878980299E-53</v>
      </c>
      <c r="H412">
        <f t="shared" si="63"/>
        <v>3.2082033954392689E-61</v>
      </c>
      <c r="I412">
        <f t="shared" si="63"/>
        <v>1.744607825494367E-78</v>
      </c>
      <c r="J412">
        <f t="shared" si="64"/>
        <v>3.4823730353760175E-39</v>
      </c>
      <c r="K412">
        <f t="shared" si="59"/>
        <v>3.2254131656711706</v>
      </c>
      <c r="L412">
        <f t="shared" si="65"/>
        <v>10.403290089284923</v>
      </c>
    </row>
    <row r="413" spans="1:12" x14ac:dyDescent="0.25">
      <c r="A413">
        <f t="shared" si="66"/>
        <v>1050.0499999999818</v>
      </c>
      <c r="B413">
        <v>48</v>
      </c>
      <c r="C413">
        <f t="shared" si="60"/>
        <v>39.743719000525971</v>
      </c>
      <c r="D413">
        <f t="shared" si="61"/>
        <v>187.87040090000022</v>
      </c>
      <c r="E413">
        <f t="shared" si="62"/>
        <v>8.2562809994740292</v>
      </c>
      <c r="F413">
        <f t="shared" si="63"/>
        <v>1.3777619584180558E-39</v>
      </c>
      <c r="G413">
        <f t="shared" si="63"/>
        <v>7.9277907723211107E-54</v>
      </c>
      <c r="H413">
        <f t="shared" si="63"/>
        <v>1.0163665740427069E-61</v>
      </c>
      <c r="I413">
        <f t="shared" si="63"/>
        <v>4.7719400372242708E-79</v>
      </c>
      <c r="J413">
        <f t="shared" si="64"/>
        <v>1.3777619584180638E-39</v>
      </c>
      <c r="K413">
        <f t="shared" si="59"/>
        <v>8.2562809994740292</v>
      </c>
      <c r="L413">
        <f t="shared" si="65"/>
        <v>68.166175942275871</v>
      </c>
    </row>
    <row r="414" spans="1:12" x14ac:dyDescent="0.25">
      <c r="A414">
        <f t="shared" si="66"/>
        <v>1050.0999999999817</v>
      </c>
      <c r="B414">
        <v>53</v>
      </c>
      <c r="C414">
        <f t="shared" si="60"/>
        <v>39.712851166723112</v>
      </c>
      <c r="D414">
        <f t="shared" si="61"/>
        <v>187.82040090000027</v>
      </c>
      <c r="E414">
        <f t="shared" si="62"/>
        <v>13.287148833276888</v>
      </c>
      <c r="F414">
        <f t="shared" si="63"/>
        <v>5.425997738307157E-40</v>
      </c>
      <c r="G414">
        <f t="shared" si="63"/>
        <v>2.6956672423890739E-54</v>
      </c>
      <c r="H414">
        <f t="shared" si="63"/>
        <v>3.2051279729763924E-62</v>
      </c>
      <c r="I414">
        <f t="shared" si="63"/>
        <v>1.2992677562738903E-79</v>
      </c>
      <c r="J414">
        <f t="shared" si="64"/>
        <v>5.4259977383071839E-40</v>
      </c>
      <c r="K414">
        <f t="shared" si="59"/>
        <v>13.287148833276888</v>
      </c>
      <c r="L414">
        <f t="shared" si="65"/>
        <v>176.54832411765136</v>
      </c>
    </row>
    <row r="415" spans="1:12" x14ac:dyDescent="0.25">
      <c r="A415">
        <f t="shared" si="66"/>
        <v>1050.1499999999817</v>
      </c>
      <c r="B415">
        <v>44</v>
      </c>
      <c r="C415">
        <f t="shared" si="60"/>
        <v>39.681983332920254</v>
      </c>
      <c r="D415">
        <f t="shared" si="61"/>
        <v>187.77040090000031</v>
      </c>
      <c r="E415">
        <f t="shared" si="62"/>
        <v>4.3180166670797462</v>
      </c>
      <c r="F415">
        <f t="shared" si="63"/>
        <v>2.1271178345820055E-40</v>
      </c>
      <c r="G415">
        <f t="shared" si="63"/>
        <v>9.1240341840993281E-55</v>
      </c>
      <c r="H415">
        <f t="shared" si="63"/>
        <v>1.006113315382716E-62</v>
      </c>
      <c r="I415">
        <f t="shared" si="63"/>
        <v>3.5213473378850896E-80</v>
      </c>
      <c r="J415">
        <f t="shared" si="64"/>
        <v>2.1271178345820144E-40</v>
      </c>
      <c r="K415">
        <f t="shared" si="59"/>
        <v>4.3180166670797462</v>
      </c>
      <c r="L415">
        <f t="shared" si="65"/>
        <v>18.645267937178481</v>
      </c>
    </row>
    <row r="416" spans="1:12" x14ac:dyDescent="0.25">
      <c r="A416">
        <f t="shared" si="66"/>
        <v>1050.1999999999816</v>
      </c>
      <c r="B416">
        <v>46</v>
      </c>
      <c r="C416">
        <f t="shared" si="60"/>
        <v>39.651115499117282</v>
      </c>
      <c r="D416">
        <f t="shared" si="61"/>
        <v>187.72040090000036</v>
      </c>
      <c r="E416">
        <f t="shared" si="62"/>
        <v>6.3488845008827184</v>
      </c>
      <c r="F416">
        <f t="shared" si="63"/>
        <v>8.3006100284203543E-41</v>
      </c>
      <c r="G416">
        <f t="shared" si="63"/>
        <v>3.0740720880660082E-55</v>
      </c>
      <c r="H416">
        <f t="shared" si="63"/>
        <v>3.1438002213152412E-63</v>
      </c>
      <c r="I416">
        <f t="shared" si="63"/>
        <v>9.5000434279960816E-81</v>
      </c>
      <c r="J416">
        <f t="shared" si="64"/>
        <v>8.3006100284203848E-41</v>
      </c>
      <c r="K416">
        <f t="shared" si="59"/>
        <v>6.3488845008827184</v>
      </c>
      <c r="L416">
        <f t="shared" si="65"/>
        <v>40.308334405548806</v>
      </c>
    </row>
    <row r="417" spans="1:12" x14ac:dyDescent="0.25">
      <c r="A417">
        <f t="shared" si="66"/>
        <v>1050.2499999999816</v>
      </c>
      <c r="B417">
        <v>33</v>
      </c>
      <c r="C417">
        <f t="shared" si="60"/>
        <v>39.620247665314423</v>
      </c>
      <c r="D417">
        <f t="shared" si="61"/>
        <v>187.6704009000004</v>
      </c>
      <c r="E417">
        <f t="shared" si="62"/>
        <v>-6.6202476653144231</v>
      </c>
      <c r="F417">
        <f t="shared" si="63"/>
        <v>3.2242966634041239E-41</v>
      </c>
      <c r="G417">
        <f t="shared" si="63"/>
        <v>1.0309739996591213E-55</v>
      </c>
      <c r="H417">
        <f t="shared" si="63"/>
        <v>9.7784384170189801E-64</v>
      </c>
      <c r="I417">
        <f t="shared" si="63"/>
        <v>2.5512254434983281E-81</v>
      </c>
      <c r="J417">
        <f t="shared" si="64"/>
        <v>3.2242966634041341E-41</v>
      </c>
      <c r="K417">
        <f t="shared" si="59"/>
        <v>-6.6202476653144231</v>
      </c>
      <c r="L417">
        <f t="shared" si="65"/>
        <v>43.827679150101069</v>
      </c>
    </row>
    <row r="418" spans="1:12" x14ac:dyDescent="0.25">
      <c r="A418">
        <f t="shared" si="66"/>
        <v>1050.2999999999815</v>
      </c>
      <c r="B418">
        <v>48</v>
      </c>
      <c r="C418">
        <f t="shared" si="60"/>
        <v>39.589379831511565</v>
      </c>
      <c r="D418">
        <f t="shared" si="61"/>
        <v>187.62040090000045</v>
      </c>
      <c r="E418">
        <f t="shared" si="62"/>
        <v>8.4106201684884354</v>
      </c>
      <c r="F418">
        <f t="shared" si="63"/>
        <v>1.2467130293531058E-41</v>
      </c>
      <c r="G418">
        <f t="shared" si="63"/>
        <v>3.4418179831231127E-56</v>
      </c>
      <c r="H418">
        <f t="shared" si="63"/>
        <v>3.0275448891415421E-64</v>
      </c>
      <c r="I418">
        <f t="shared" si="63"/>
        <v>6.819909407120886E-82</v>
      </c>
      <c r="J418">
        <f t="shared" si="64"/>
        <v>1.2467130293531094E-41</v>
      </c>
      <c r="K418">
        <f t="shared" si="59"/>
        <v>8.4106201684884354</v>
      </c>
      <c r="L418">
        <f t="shared" si="65"/>
        <v>70.738531618584432</v>
      </c>
    </row>
    <row r="419" spans="1:12" x14ac:dyDescent="0.25">
      <c r="A419">
        <f t="shared" si="66"/>
        <v>1050.3499999999815</v>
      </c>
      <c r="B419">
        <v>54</v>
      </c>
      <c r="C419">
        <f t="shared" si="60"/>
        <v>39.558511997708706</v>
      </c>
      <c r="D419">
        <f t="shared" si="61"/>
        <v>187.57040090000049</v>
      </c>
      <c r="E419">
        <f t="shared" si="62"/>
        <v>14.441488002291294</v>
      </c>
      <c r="F419">
        <f t="shared" si="63"/>
        <v>4.7984892263955649E-42</v>
      </c>
      <c r="G419">
        <f t="shared" si="63"/>
        <v>1.1437592180336827E-56</v>
      </c>
      <c r="H419">
        <f t="shared" si="63"/>
        <v>9.3307853440921434E-65</v>
      </c>
      <c r="I419">
        <f t="shared" si="63"/>
        <v>1.8147420194999756E-82</v>
      </c>
      <c r="J419">
        <f t="shared" si="64"/>
        <v>4.7984892263955764E-42</v>
      </c>
      <c r="K419">
        <f t="shared" si="59"/>
        <v>14.441488002291294</v>
      </c>
      <c r="L419">
        <f t="shared" si="65"/>
        <v>208.55657572032339</v>
      </c>
    </row>
    <row r="420" spans="1:12" x14ac:dyDescent="0.25">
      <c r="A420">
        <f t="shared" si="66"/>
        <v>1050.3999999999814</v>
      </c>
      <c r="B420">
        <v>40</v>
      </c>
      <c r="C420">
        <f t="shared" si="60"/>
        <v>39.527644163905734</v>
      </c>
      <c r="D420">
        <f t="shared" si="61"/>
        <v>187.52040090000054</v>
      </c>
      <c r="E420">
        <f t="shared" si="62"/>
        <v>0.47235583609426612</v>
      </c>
      <c r="F420">
        <f t="shared" si="63"/>
        <v>1.8384383511602651E-42</v>
      </c>
      <c r="G420">
        <f t="shared" si="63"/>
        <v>3.7834485841056552E-57</v>
      </c>
      <c r="H420">
        <f t="shared" si="63"/>
        <v>2.8625450307245891E-65</v>
      </c>
      <c r="I420">
        <f t="shared" si="63"/>
        <v>4.806818301820248E-83</v>
      </c>
      <c r="J420">
        <f t="shared" si="64"/>
        <v>1.8384383511602689E-42</v>
      </c>
      <c r="K420">
        <f t="shared" si="59"/>
        <v>0.47235583609426612</v>
      </c>
      <c r="L420">
        <f t="shared" si="65"/>
        <v>0.22312003589231319</v>
      </c>
    </row>
    <row r="421" spans="1:12" x14ac:dyDescent="0.25">
      <c r="A421">
        <f t="shared" si="66"/>
        <v>1050.4499999999814</v>
      </c>
      <c r="B421">
        <v>44</v>
      </c>
      <c r="C421">
        <f t="shared" si="60"/>
        <v>39.496776330102875</v>
      </c>
      <c r="D421">
        <f t="shared" si="61"/>
        <v>187.47040090000058</v>
      </c>
      <c r="E421">
        <f t="shared" si="62"/>
        <v>4.5032236698971246</v>
      </c>
      <c r="F421">
        <f t="shared" si="63"/>
        <v>7.0113256594667476E-43</v>
      </c>
      <c r="G421">
        <f t="shared" si="63"/>
        <v>1.2457978783002265E-57</v>
      </c>
      <c r="H421">
        <f t="shared" si="63"/>
        <v>8.7416412084920729E-66</v>
      </c>
      <c r="I421">
        <f t="shared" si="63"/>
        <v>1.2673805509639859E-83</v>
      </c>
      <c r="J421">
        <f t="shared" si="64"/>
        <v>7.0113256594667603E-43</v>
      </c>
      <c r="K421">
        <f t="shared" si="59"/>
        <v>4.5032236698971246</v>
      </c>
      <c r="L421">
        <f t="shared" si="65"/>
        <v>20.279023421121728</v>
      </c>
    </row>
    <row r="422" spans="1:12" x14ac:dyDescent="0.25">
      <c r="A422">
        <f t="shared" si="66"/>
        <v>1050.4999999999814</v>
      </c>
      <c r="B422">
        <v>41</v>
      </c>
      <c r="C422">
        <f t="shared" si="60"/>
        <v>39.465908496300017</v>
      </c>
      <c r="D422">
        <f t="shared" si="61"/>
        <v>187.42040090000063</v>
      </c>
      <c r="E422">
        <f t="shared" si="62"/>
        <v>1.5340915036999831</v>
      </c>
      <c r="F422">
        <f t="shared" si="63"/>
        <v>2.6616915707118438E-43</v>
      </c>
      <c r="G422">
        <f t="shared" si="63"/>
        <v>4.0833241634951706E-58</v>
      </c>
      <c r="H422">
        <f t="shared" si="63"/>
        <v>2.6572973152000098E-66</v>
      </c>
      <c r="I422">
        <f t="shared" si="63"/>
        <v>3.3263113039912491E-84</v>
      </c>
      <c r="J422">
        <f t="shared" si="64"/>
        <v>2.6616915707118478E-43</v>
      </c>
      <c r="K422">
        <f t="shared" si="59"/>
        <v>1.5340915036999831</v>
      </c>
      <c r="L422">
        <f t="shared" si="65"/>
        <v>2.3534367417244755</v>
      </c>
    </row>
    <row r="423" spans="1:12" x14ac:dyDescent="0.25">
      <c r="A423">
        <f t="shared" si="66"/>
        <v>1050.5499999999813</v>
      </c>
      <c r="B423">
        <v>48</v>
      </c>
      <c r="C423">
        <f t="shared" si="60"/>
        <v>39.435040662497158</v>
      </c>
      <c r="D423">
        <f t="shared" si="61"/>
        <v>187.37040090000067</v>
      </c>
      <c r="E423">
        <f t="shared" si="62"/>
        <v>8.5649593375028417</v>
      </c>
      <c r="F423">
        <f t="shared" si="63"/>
        <v>1.0058236436570312E-43</v>
      </c>
      <c r="G423">
        <f t="shared" si="63"/>
        <v>1.332252831094499E-58</v>
      </c>
      <c r="H423">
        <f t="shared" si="63"/>
        <v>8.0406996782479608E-67</v>
      </c>
      <c r="I423">
        <f t="shared" si="63"/>
        <v>8.6901098531742938E-85</v>
      </c>
      <c r="J423">
        <f t="shared" si="64"/>
        <v>1.0058236436570326E-43</v>
      </c>
      <c r="K423">
        <f t="shared" si="59"/>
        <v>8.5649593375028417</v>
      </c>
      <c r="L423">
        <f t="shared" si="65"/>
        <v>73.358528453077113</v>
      </c>
    </row>
    <row r="424" spans="1:12" x14ac:dyDescent="0.25">
      <c r="A424">
        <f t="shared" si="66"/>
        <v>1050.5999999999813</v>
      </c>
      <c r="B424">
        <v>45</v>
      </c>
      <c r="C424">
        <f t="shared" si="60"/>
        <v>39.404172828694186</v>
      </c>
      <c r="D424">
        <f t="shared" si="61"/>
        <v>187.32040090000072</v>
      </c>
      <c r="E424">
        <f t="shared" si="62"/>
        <v>5.5958271713058139</v>
      </c>
      <c r="F424">
        <f t="shared" si="63"/>
        <v>3.7834889734270628E-44</v>
      </c>
      <c r="G424">
        <f t="shared" si="63"/>
        <v>4.3267914837926522E-59</v>
      </c>
      <c r="H424">
        <f t="shared" si="63"/>
        <v>2.4218880004596382E-67</v>
      </c>
      <c r="I424">
        <f t="shared" si="63"/>
        <v>2.2599257081866992E-85</v>
      </c>
      <c r="J424">
        <f t="shared" si="64"/>
        <v>3.7834889734270673E-44</v>
      </c>
      <c r="K424">
        <f t="shared" si="59"/>
        <v>5.5958271713058139</v>
      </c>
      <c r="L424">
        <f t="shared" si="65"/>
        <v>31.313281731124427</v>
      </c>
    </row>
    <row r="425" spans="1:12" x14ac:dyDescent="0.25">
      <c r="A425">
        <f t="shared" si="66"/>
        <v>1050.6499999999812</v>
      </c>
      <c r="B425">
        <v>36</v>
      </c>
      <c r="C425">
        <f t="shared" si="60"/>
        <v>39.373304994891328</v>
      </c>
      <c r="D425">
        <f t="shared" si="61"/>
        <v>187.27040090000077</v>
      </c>
      <c r="E425">
        <f t="shared" si="62"/>
        <v>-3.3733049948913276</v>
      </c>
      <c r="F425">
        <f t="shared" si="63"/>
        <v>1.4166730305869168E-44</v>
      </c>
      <c r="G425">
        <f t="shared" si="63"/>
        <v>1.3987876910451696E-59</v>
      </c>
      <c r="H425">
        <f t="shared" si="63"/>
        <v>7.2614071878570235E-68</v>
      </c>
      <c r="I425">
        <f t="shared" si="63"/>
        <v>5.8501847309326765E-86</v>
      </c>
      <c r="J425">
        <f t="shared" si="64"/>
        <v>1.4166730305869183E-44</v>
      </c>
      <c r="K425">
        <f t="shared" si="59"/>
        <v>-3.3733049948913276</v>
      </c>
      <c r="L425">
        <f t="shared" si="65"/>
        <v>11.379186588558779</v>
      </c>
    </row>
    <row r="426" spans="1:12" x14ac:dyDescent="0.25">
      <c r="A426">
        <f t="shared" si="66"/>
        <v>1050.6999999999812</v>
      </c>
      <c r="B426">
        <v>34</v>
      </c>
      <c r="C426">
        <f t="shared" si="60"/>
        <v>39.342437161088469</v>
      </c>
      <c r="D426">
        <f t="shared" si="61"/>
        <v>187.22040090000081</v>
      </c>
      <c r="E426">
        <f t="shared" si="62"/>
        <v>-5.3424371610884691</v>
      </c>
      <c r="F426">
        <f t="shared" si="63"/>
        <v>5.2802356045778329E-45</v>
      </c>
      <c r="G426">
        <f t="shared" si="63"/>
        <v>4.5013642666492994E-60</v>
      </c>
      <c r="H426">
        <f t="shared" si="63"/>
        <v>2.1671753257099036E-68</v>
      </c>
      <c r="I426">
        <f t="shared" si="63"/>
        <v>1.5074798602191066E-86</v>
      </c>
      <c r="J426">
        <f t="shared" si="64"/>
        <v>5.2802356045778373E-45</v>
      </c>
      <c r="K426">
        <f t="shared" si="59"/>
        <v>-5.3424371610884691</v>
      </c>
      <c r="L426">
        <f t="shared" si="65"/>
        <v>28.54163482017902</v>
      </c>
    </row>
    <row r="427" spans="1:12" x14ac:dyDescent="0.25">
      <c r="A427">
        <f t="shared" si="66"/>
        <v>1050.7499999999811</v>
      </c>
      <c r="B427">
        <v>36</v>
      </c>
      <c r="C427">
        <f t="shared" si="60"/>
        <v>39.311569327285611</v>
      </c>
      <c r="D427">
        <f t="shared" si="61"/>
        <v>187.17040090000086</v>
      </c>
      <c r="E427">
        <f t="shared" si="62"/>
        <v>-3.3115693272856106</v>
      </c>
      <c r="F427">
        <f t="shared" si="63"/>
        <v>1.9590408747799122E-45</v>
      </c>
      <c r="G427">
        <f t="shared" si="63"/>
        <v>1.4419262143400253E-60</v>
      </c>
      <c r="H427">
        <f t="shared" si="63"/>
        <v>6.4383387830205065E-69</v>
      </c>
      <c r="I427">
        <f t="shared" si="63"/>
        <v>3.866695551473576E-87</v>
      </c>
      <c r="J427">
        <f t="shared" si="64"/>
        <v>1.9590408747799137E-45</v>
      </c>
      <c r="K427">
        <f t="shared" si="59"/>
        <v>-3.3115693272856106</v>
      </c>
      <c r="L427">
        <f t="shared" si="65"/>
        <v>10.966491409418872</v>
      </c>
    </row>
    <row r="428" spans="1:12" x14ac:dyDescent="0.25">
      <c r="A428">
        <f t="shared" si="66"/>
        <v>1050.7999999999811</v>
      </c>
      <c r="B428">
        <v>48</v>
      </c>
      <c r="C428">
        <f t="shared" si="60"/>
        <v>39.280701493482638</v>
      </c>
      <c r="D428">
        <f t="shared" si="61"/>
        <v>187.1204009000009</v>
      </c>
      <c r="E428">
        <f t="shared" si="62"/>
        <v>8.7192985065173616</v>
      </c>
      <c r="F428">
        <f t="shared" si="63"/>
        <v>7.2350279817472015E-46</v>
      </c>
      <c r="G428">
        <f t="shared" si="63"/>
        <v>4.5977826499271109E-61</v>
      </c>
      <c r="H428">
        <f t="shared" si="63"/>
        <v>1.903970103110102E-69</v>
      </c>
      <c r="I428">
        <f t="shared" si="63"/>
        <v>9.872677716084083E-88</v>
      </c>
      <c r="J428">
        <f t="shared" si="64"/>
        <v>7.2350279817472061E-46</v>
      </c>
      <c r="K428">
        <f t="shared" si="59"/>
        <v>8.7192985065173616</v>
      </c>
      <c r="L428">
        <f t="shared" si="65"/>
        <v>76.026166445755891</v>
      </c>
    </row>
    <row r="429" spans="1:12" x14ac:dyDescent="0.25">
      <c r="A429">
        <f t="shared" si="66"/>
        <v>1050.849999999981</v>
      </c>
      <c r="B429">
        <v>37</v>
      </c>
      <c r="C429">
        <f t="shared" si="60"/>
        <v>39.24983365967978</v>
      </c>
      <c r="D429">
        <f t="shared" si="61"/>
        <v>187.07040090000095</v>
      </c>
      <c r="E429">
        <f t="shared" si="62"/>
        <v>-2.2498336596797799</v>
      </c>
      <c r="F429">
        <f t="shared" si="63"/>
        <v>2.6597661465336064E-46</v>
      </c>
      <c r="G429">
        <f t="shared" si="63"/>
        <v>1.4593530096598055E-61</v>
      </c>
      <c r="H429">
        <f t="shared" si="63"/>
        <v>5.6047074068483248E-70</v>
      </c>
      <c r="I429">
        <f t="shared" si="63"/>
        <v>2.5092068403812272E-88</v>
      </c>
      <c r="J429">
        <f t="shared" si="64"/>
        <v>2.6597661465336079E-46</v>
      </c>
      <c r="K429">
        <f t="shared" si="59"/>
        <v>-2.2498336596797799</v>
      </c>
      <c r="L429">
        <f t="shared" si="65"/>
        <v>5.061751496228112</v>
      </c>
    </row>
    <row r="430" spans="1:12" x14ac:dyDescent="0.25">
      <c r="A430">
        <f t="shared" si="66"/>
        <v>1050.899999999981</v>
      </c>
      <c r="B430">
        <v>45</v>
      </c>
      <c r="C430">
        <f t="shared" si="60"/>
        <v>39.218965825876921</v>
      </c>
      <c r="D430">
        <f t="shared" si="61"/>
        <v>187.02040090000099</v>
      </c>
      <c r="E430">
        <f t="shared" si="62"/>
        <v>5.7810341741230786</v>
      </c>
      <c r="F430">
        <f t="shared" si="63"/>
        <v>9.7331454685749466E-47</v>
      </c>
      <c r="G430">
        <f t="shared" si="63"/>
        <v>4.6108267111784195E-62</v>
      </c>
      <c r="H430">
        <f t="shared" si="63"/>
        <v>1.6422992219296938E-70</v>
      </c>
      <c r="I430">
        <f t="shared" si="63"/>
        <v>6.3481106313820464E-89</v>
      </c>
      <c r="J430">
        <f t="shared" si="64"/>
        <v>9.7331454685749505E-47</v>
      </c>
      <c r="K430">
        <f t="shared" si="59"/>
        <v>5.7810341741230786</v>
      </c>
      <c r="L430">
        <f t="shared" si="65"/>
        <v>33.420356122378905</v>
      </c>
    </row>
    <row r="431" spans="1:12" x14ac:dyDescent="0.25">
      <c r="A431">
        <f t="shared" si="66"/>
        <v>1050.9499999999809</v>
      </c>
      <c r="B431">
        <v>34</v>
      </c>
      <c r="C431">
        <f t="shared" si="60"/>
        <v>39.188097992074063</v>
      </c>
      <c r="D431">
        <f t="shared" si="61"/>
        <v>186.97040090000104</v>
      </c>
      <c r="E431">
        <f t="shared" si="62"/>
        <v>-5.1880979920740629</v>
      </c>
      <c r="F431">
        <f t="shared" si="63"/>
        <v>3.5454347397933917E-47</v>
      </c>
      <c r="G431">
        <f t="shared" si="63"/>
        <v>1.4501194046521769E-62</v>
      </c>
      <c r="H431">
        <f t="shared" si="63"/>
        <v>4.7902496778815733E-71</v>
      </c>
      <c r="I431">
        <f t="shared" si="63"/>
        <v>1.5986707614672659E-89</v>
      </c>
      <c r="J431">
        <f t="shared" si="64"/>
        <v>3.5454347397933932E-47</v>
      </c>
      <c r="K431">
        <f t="shared" si="59"/>
        <v>-5.1880979920740629</v>
      </c>
      <c r="L431">
        <f t="shared" si="65"/>
        <v>26.916360775362921</v>
      </c>
    </row>
    <row r="432" spans="1:12" x14ac:dyDescent="0.25">
      <c r="A432">
        <f t="shared" si="66"/>
        <v>1050.9999999999809</v>
      </c>
      <c r="B432">
        <v>39</v>
      </c>
      <c r="C432">
        <f t="shared" si="60"/>
        <v>39.157230158271091</v>
      </c>
      <c r="D432">
        <f t="shared" si="61"/>
        <v>186.92040090000108</v>
      </c>
      <c r="E432">
        <f t="shared" si="62"/>
        <v>-0.15723015827109066</v>
      </c>
      <c r="F432">
        <f t="shared" si="63"/>
        <v>1.2855598451904223E-47</v>
      </c>
      <c r="G432">
        <f t="shared" si="63"/>
        <v>4.5397846179288463E-63</v>
      </c>
      <c r="H432">
        <f t="shared" si="63"/>
        <v>1.3908187435558271E-71</v>
      </c>
      <c r="I432">
        <f t="shared" si="63"/>
        <v>4.0075606046027695E-90</v>
      </c>
      <c r="J432">
        <f t="shared" si="64"/>
        <v>1.2855598451904228E-47</v>
      </c>
      <c r="K432">
        <f t="shared" si="59"/>
        <v>-0.15723015827109066</v>
      </c>
      <c r="L432">
        <f t="shared" si="65"/>
        <v>2.4721322669952219E-2</v>
      </c>
    </row>
    <row r="433" spans="1:12" x14ac:dyDescent="0.25">
      <c r="A433">
        <f t="shared" si="66"/>
        <v>1051.0499999999809</v>
      </c>
      <c r="B433">
        <v>51</v>
      </c>
      <c r="C433">
        <f t="shared" si="60"/>
        <v>39.126362324468232</v>
      </c>
      <c r="D433">
        <f t="shared" si="61"/>
        <v>186.87040090000113</v>
      </c>
      <c r="E433">
        <f t="shared" si="62"/>
        <v>11.873637675531768</v>
      </c>
      <c r="F433">
        <f t="shared" si="63"/>
        <v>4.6400389142961295E-48</v>
      </c>
      <c r="G433">
        <f t="shared" si="63"/>
        <v>1.4147289974435963E-63</v>
      </c>
      <c r="H433">
        <f t="shared" si="63"/>
        <v>4.0196611159480085E-72</v>
      </c>
      <c r="I433">
        <f t="shared" si="63"/>
        <v>1.0000176993465603E-90</v>
      </c>
      <c r="J433">
        <f t="shared" si="64"/>
        <v>4.6400389142961307E-48</v>
      </c>
      <c r="K433">
        <f t="shared" si="59"/>
        <v>11.873637675531768</v>
      </c>
      <c r="L433">
        <f t="shared" si="65"/>
        <v>140.98327164980745</v>
      </c>
    </row>
    <row r="434" spans="1:12" x14ac:dyDescent="0.25">
      <c r="A434">
        <f t="shared" si="66"/>
        <v>1051.0999999999808</v>
      </c>
      <c r="B434">
        <v>38</v>
      </c>
      <c r="C434">
        <f t="shared" si="60"/>
        <v>39.095494490665374</v>
      </c>
      <c r="D434">
        <f t="shared" si="61"/>
        <v>186.82040090000118</v>
      </c>
      <c r="E434">
        <f t="shared" si="62"/>
        <v>-1.0954944906653736</v>
      </c>
      <c r="F434">
        <f t="shared" si="63"/>
        <v>1.667083942374303E-48</v>
      </c>
      <c r="G434">
        <f t="shared" si="63"/>
        <v>4.3885169779153791E-64</v>
      </c>
      <c r="H434">
        <f t="shared" si="63"/>
        <v>1.1564180663361993E-72</v>
      </c>
      <c r="I434">
        <f t="shared" si="63"/>
        <v>2.4839439735582483E-91</v>
      </c>
      <c r="J434">
        <f t="shared" si="64"/>
        <v>1.6670839423743034E-48</v>
      </c>
      <c r="K434">
        <f t="shared" si="59"/>
        <v>-1.0954944906653736</v>
      </c>
      <c r="L434">
        <f t="shared" si="65"/>
        <v>1.2001081790781865</v>
      </c>
    </row>
    <row r="435" spans="1:12" x14ac:dyDescent="0.25">
      <c r="A435">
        <f t="shared" si="66"/>
        <v>1051.1499999999808</v>
      </c>
      <c r="B435">
        <v>31</v>
      </c>
      <c r="C435">
        <f t="shared" si="60"/>
        <v>39.064626656862515</v>
      </c>
      <c r="D435">
        <f t="shared" si="61"/>
        <v>186.77040090000122</v>
      </c>
      <c r="E435">
        <f t="shared" si="62"/>
        <v>-8.0646266568625151</v>
      </c>
      <c r="F435">
        <f t="shared" si="63"/>
        <v>5.9621079503777036E-49</v>
      </c>
      <c r="G435">
        <f t="shared" si="63"/>
        <v>1.3550921572292972E-64</v>
      </c>
      <c r="H435">
        <f t="shared" si="63"/>
        <v>3.3116681890235948E-73</v>
      </c>
      <c r="I435">
        <f t="shared" si="63"/>
        <v>6.1416127116090123E-92</v>
      </c>
      <c r="J435">
        <f t="shared" si="64"/>
        <v>5.9621079503777051E-49</v>
      </c>
      <c r="K435">
        <f t="shared" si="59"/>
        <v>-8.0646266568625151</v>
      </c>
      <c r="L435">
        <f t="shared" si="65"/>
        <v>65.03820311457747</v>
      </c>
    </row>
    <row r="436" spans="1:12" x14ac:dyDescent="0.25">
      <c r="A436">
        <f t="shared" si="66"/>
        <v>1051.1999999999807</v>
      </c>
      <c r="B436">
        <v>55</v>
      </c>
      <c r="C436">
        <f t="shared" si="60"/>
        <v>39.033758823059543</v>
      </c>
      <c r="D436">
        <f t="shared" si="61"/>
        <v>186.72040090000127</v>
      </c>
      <c r="E436">
        <f t="shared" si="62"/>
        <v>15.966241176940457</v>
      </c>
      <c r="F436">
        <f t="shared" si="63"/>
        <v>2.1225050062118959E-49</v>
      </c>
      <c r="G436">
        <f t="shared" si="63"/>
        <v>4.1651092942408208E-65</v>
      </c>
      <c r="H436">
        <f t="shared" si="63"/>
        <v>9.4402889217632596E-74</v>
      </c>
      <c r="I436">
        <f t="shared" si="63"/>
        <v>1.5115745749368723E-92</v>
      </c>
      <c r="J436">
        <f t="shared" si="64"/>
        <v>2.1225050062118962E-49</v>
      </c>
      <c r="K436">
        <f t="shared" si="59"/>
        <v>15.966241176940457</v>
      </c>
      <c r="L436">
        <f t="shared" si="65"/>
        <v>254.920857320229</v>
      </c>
    </row>
    <row r="437" spans="1:12" x14ac:dyDescent="0.25">
      <c r="A437">
        <f t="shared" si="66"/>
        <v>1051.2499999999807</v>
      </c>
      <c r="B437">
        <v>46</v>
      </c>
      <c r="C437">
        <f t="shared" si="60"/>
        <v>39.002890989256684</v>
      </c>
      <c r="D437">
        <f t="shared" si="61"/>
        <v>186.67040090000131</v>
      </c>
      <c r="E437">
        <f t="shared" si="62"/>
        <v>6.9971090107433156</v>
      </c>
      <c r="F437">
        <f t="shared" si="63"/>
        <v>7.5214943342063759E-50</v>
      </c>
      <c r="G437">
        <f t="shared" si="63"/>
        <v>1.2743551943274412E-65</v>
      </c>
      <c r="H437">
        <f t="shared" si="63"/>
        <v>2.678738238928651E-74</v>
      </c>
      <c r="I437">
        <f t="shared" si="63"/>
        <v>3.7032518764182585E-93</v>
      </c>
      <c r="J437">
        <f t="shared" si="64"/>
        <v>7.5214943342063768E-50</v>
      </c>
      <c r="K437">
        <f t="shared" si="59"/>
        <v>6.9971090107433156</v>
      </c>
      <c r="L437">
        <f t="shared" si="65"/>
        <v>48.959534508225303</v>
      </c>
    </row>
    <row r="438" spans="1:12" x14ac:dyDescent="0.25">
      <c r="A438">
        <f t="shared" si="66"/>
        <v>1051.2999999999806</v>
      </c>
      <c r="B438">
        <v>42</v>
      </c>
      <c r="C438">
        <f t="shared" si="60"/>
        <v>38.972023155453826</v>
      </c>
      <c r="D438">
        <f t="shared" si="61"/>
        <v>186.62040090000136</v>
      </c>
      <c r="E438">
        <f t="shared" si="62"/>
        <v>3.0279768445461741</v>
      </c>
      <c r="F438">
        <f t="shared" si="63"/>
        <v>2.6531760203424361E-50</v>
      </c>
      <c r="G438">
        <f t="shared" si="63"/>
        <v>3.8811560636166005E-66</v>
      </c>
      <c r="H438">
        <f t="shared" si="63"/>
        <v>7.5662692125270615E-75</v>
      </c>
      <c r="I438">
        <f t="shared" si="63"/>
        <v>9.0311581196945218E-94</v>
      </c>
      <c r="J438">
        <f t="shared" si="64"/>
        <v>2.6531760203424366E-50</v>
      </c>
      <c r="K438">
        <f t="shared" si="59"/>
        <v>3.0279768445461741</v>
      </c>
      <c r="L438">
        <f t="shared" si="65"/>
        <v>9.1686437711078046</v>
      </c>
    </row>
    <row r="439" spans="1:12" x14ac:dyDescent="0.25">
      <c r="A439">
        <f t="shared" si="66"/>
        <v>1051.3499999999806</v>
      </c>
      <c r="B439">
        <v>41</v>
      </c>
      <c r="C439">
        <f t="shared" si="60"/>
        <v>38.941155321650967</v>
      </c>
      <c r="D439">
        <f t="shared" si="61"/>
        <v>186.5704009000014</v>
      </c>
      <c r="E439">
        <f t="shared" si="62"/>
        <v>2.0588446783490326</v>
      </c>
      <c r="F439">
        <f t="shared" si="63"/>
        <v>9.3161080198639436E-51</v>
      </c>
      <c r="G439">
        <f t="shared" si="63"/>
        <v>1.1766254573110449E-66</v>
      </c>
      <c r="H439">
        <f t="shared" si="63"/>
        <v>2.1273542901129281E-75</v>
      </c>
      <c r="I439">
        <f t="shared" si="63"/>
        <v>2.1923513789494615E-94</v>
      </c>
      <c r="J439">
        <f t="shared" si="64"/>
        <v>9.3161080198639448E-51</v>
      </c>
      <c r="K439">
        <f t="shared" si="59"/>
        <v>2.0588446783490326</v>
      </c>
      <c r="L439">
        <f t="shared" si="65"/>
        <v>4.238841409566132</v>
      </c>
    </row>
    <row r="440" spans="1:12" x14ac:dyDescent="0.25">
      <c r="A440">
        <f t="shared" si="66"/>
        <v>1051.3999999999805</v>
      </c>
      <c r="B440">
        <v>34</v>
      </c>
      <c r="C440">
        <f t="shared" si="60"/>
        <v>38.910287487847995</v>
      </c>
      <c r="D440">
        <f t="shared" si="61"/>
        <v>186.52040090000145</v>
      </c>
      <c r="E440">
        <f t="shared" si="62"/>
        <v>-4.9102874878479952</v>
      </c>
      <c r="F440">
        <f t="shared" si="63"/>
        <v>3.2561881307302193E-51</v>
      </c>
      <c r="G440">
        <f t="shared" si="63"/>
        <v>3.5507647186472531E-67</v>
      </c>
      <c r="H440">
        <f t="shared" si="63"/>
        <v>5.9539389677025556E-76</v>
      </c>
      <c r="I440">
        <f t="shared" si="63"/>
        <v>5.2976516673567876E-95</v>
      </c>
      <c r="J440">
        <f t="shared" si="64"/>
        <v>3.2561881307302199E-51</v>
      </c>
      <c r="K440">
        <f t="shared" si="59"/>
        <v>-4.9102874878479952</v>
      </c>
      <c r="L440">
        <f t="shared" si="65"/>
        <v>24.110923213316575</v>
      </c>
    </row>
    <row r="441" spans="1:12" x14ac:dyDescent="0.25">
      <c r="A441">
        <f t="shared" si="66"/>
        <v>1051.4499999999805</v>
      </c>
      <c r="B441">
        <v>43</v>
      </c>
      <c r="C441">
        <f t="shared" si="60"/>
        <v>38.879419654045137</v>
      </c>
      <c r="D441">
        <f t="shared" si="61"/>
        <v>186.47040090000149</v>
      </c>
      <c r="E441">
        <f t="shared" si="62"/>
        <v>4.1205803459548633</v>
      </c>
      <c r="F441">
        <f t="shared" si="63"/>
        <v>1.1328984525881463E-51</v>
      </c>
      <c r="G441">
        <f t="shared" si="63"/>
        <v>1.0666257714531736E-67</v>
      </c>
      <c r="H441">
        <f t="shared" si="63"/>
        <v>1.6587290658929749E-76</v>
      </c>
      <c r="I441">
        <f t="shared" si="63"/>
        <v>1.2742749845741439E-95</v>
      </c>
      <c r="J441">
        <f t="shared" si="64"/>
        <v>1.1328984525881465E-51</v>
      </c>
      <c r="K441">
        <f t="shared" si="59"/>
        <v>4.1205803459548633</v>
      </c>
      <c r="L441">
        <f t="shared" si="65"/>
        <v>16.9791823874695</v>
      </c>
    </row>
    <row r="442" spans="1:12" x14ac:dyDescent="0.25">
      <c r="A442">
        <f t="shared" si="66"/>
        <v>1051.4999999999804</v>
      </c>
      <c r="B442">
        <v>43</v>
      </c>
      <c r="C442">
        <f t="shared" si="60"/>
        <v>38.848551820242278</v>
      </c>
      <c r="D442">
        <f t="shared" si="61"/>
        <v>186.42040090000154</v>
      </c>
      <c r="E442">
        <f t="shared" si="62"/>
        <v>4.1514481797577218</v>
      </c>
      <c r="F442">
        <f t="shared" si="63"/>
        <v>3.9235482669901462E-52</v>
      </c>
      <c r="G442">
        <f t="shared" si="63"/>
        <v>3.1893983914170638E-68</v>
      </c>
      <c r="H442">
        <f t="shared" si="63"/>
        <v>4.599949380222935E-77</v>
      </c>
      <c r="I442">
        <f t="shared" si="63"/>
        <v>3.051050790014344E-96</v>
      </c>
      <c r="J442">
        <f t="shared" si="64"/>
        <v>3.9235482669901462E-52</v>
      </c>
      <c r="K442">
        <f t="shared" si="59"/>
        <v>4.1514481797577218</v>
      </c>
      <c r="L442">
        <f t="shared" si="65"/>
        <v>17.2345219892137</v>
      </c>
    </row>
    <row r="443" spans="1:12" x14ac:dyDescent="0.25">
      <c r="A443">
        <f t="shared" si="66"/>
        <v>1051.5499999999804</v>
      </c>
      <c r="B443">
        <v>28</v>
      </c>
      <c r="C443">
        <f t="shared" si="60"/>
        <v>38.81768398643942</v>
      </c>
      <c r="D443">
        <f t="shared" si="61"/>
        <v>186.37040090000158</v>
      </c>
      <c r="E443">
        <f t="shared" si="62"/>
        <v>-10.81768398643942</v>
      </c>
      <c r="F443">
        <f t="shared" si="63"/>
        <v>1.3526129371409775E-52</v>
      </c>
      <c r="G443">
        <f t="shared" si="63"/>
        <v>9.4931860040122328E-69</v>
      </c>
      <c r="H443">
        <f t="shared" si="63"/>
        <v>1.2698054056084075E-77</v>
      </c>
      <c r="I443">
        <f t="shared" si="63"/>
        <v>7.2718052344620019E-97</v>
      </c>
      <c r="J443">
        <f t="shared" si="64"/>
        <v>1.3526129371409777E-52</v>
      </c>
      <c r="K443">
        <f t="shared" si="59"/>
        <v>-10.81768398643942</v>
      </c>
      <c r="L443">
        <f t="shared" si="65"/>
        <v>117.02228683046785</v>
      </c>
    </row>
    <row r="444" spans="1:12" x14ac:dyDescent="0.25">
      <c r="A444">
        <f t="shared" si="66"/>
        <v>1051.5999999999804</v>
      </c>
      <c r="B444">
        <v>46</v>
      </c>
      <c r="C444">
        <f t="shared" si="60"/>
        <v>38.786816152636447</v>
      </c>
      <c r="D444">
        <f t="shared" si="61"/>
        <v>186.32040090000163</v>
      </c>
      <c r="E444">
        <f t="shared" si="62"/>
        <v>7.2131838473635526</v>
      </c>
      <c r="F444">
        <f t="shared" si="63"/>
        <v>4.6416735759402533E-53</v>
      </c>
      <c r="G444">
        <f t="shared" si="63"/>
        <v>2.8126891054245678E-69</v>
      </c>
      <c r="H444">
        <f t="shared" si="63"/>
        <v>3.4892156511196376E-78</v>
      </c>
      <c r="I444">
        <f t="shared" si="63"/>
        <v>1.7252083870175229E-97</v>
      </c>
      <c r="J444">
        <f t="shared" si="64"/>
        <v>4.6416735759402533E-53</v>
      </c>
      <c r="K444">
        <f t="shared" si="59"/>
        <v>7.2131838473635526</v>
      </c>
      <c r="L444">
        <f t="shared" si="65"/>
        <v>52.030021215866462</v>
      </c>
    </row>
    <row r="445" spans="1:12" x14ac:dyDescent="0.25">
      <c r="A445">
        <f t="shared" si="66"/>
        <v>1051.6499999999803</v>
      </c>
      <c r="B445">
        <v>36</v>
      </c>
      <c r="C445">
        <f t="shared" si="60"/>
        <v>38.755948318833589</v>
      </c>
      <c r="D445">
        <f t="shared" si="61"/>
        <v>186.27040090000168</v>
      </c>
      <c r="E445">
        <f t="shared" si="62"/>
        <v>-2.7559483188335889</v>
      </c>
      <c r="F445">
        <f t="shared" si="63"/>
        <v>1.5855581545137027E-53</v>
      </c>
      <c r="G445">
        <f t="shared" si="63"/>
        <v>8.2954126205091422E-70</v>
      </c>
      <c r="H445">
        <f t="shared" si="63"/>
        <v>9.5438800748079529E-79</v>
      </c>
      <c r="I445">
        <f t="shared" si="63"/>
        <v>4.0742474696923523E-98</v>
      </c>
      <c r="J445">
        <f t="shared" si="64"/>
        <v>1.5855581545137027E-53</v>
      </c>
      <c r="K445">
        <f t="shared" si="59"/>
        <v>-2.7559483188335889</v>
      </c>
      <c r="L445">
        <f t="shared" si="65"/>
        <v>7.5952511360816848</v>
      </c>
    </row>
    <row r="446" spans="1:12" x14ac:dyDescent="0.25">
      <c r="A446">
        <f t="shared" si="66"/>
        <v>1051.6999999999803</v>
      </c>
      <c r="B446">
        <v>30</v>
      </c>
      <c r="C446">
        <f t="shared" si="60"/>
        <v>38.72508048503073</v>
      </c>
      <c r="D446">
        <f t="shared" si="61"/>
        <v>186.22040090000172</v>
      </c>
      <c r="E446">
        <f t="shared" si="62"/>
        <v>-8.7250804850307304</v>
      </c>
      <c r="F446">
        <f t="shared" si="63"/>
        <v>5.3913344849472378E-54</v>
      </c>
      <c r="G446">
        <f t="shared" si="63"/>
        <v>2.435346585515186E-70</v>
      </c>
      <c r="H446">
        <f t="shared" si="63"/>
        <v>2.5985355126459334E-79</v>
      </c>
      <c r="I446">
        <f t="shared" si="63"/>
        <v>9.5776678002245601E-99</v>
      </c>
      <c r="J446">
        <f t="shared" si="64"/>
        <v>5.3913344849472378E-54</v>
      </c>
      <c r="K446">
        <f t="shared" si="59"/>
        <v>-8.7250804850307304</v>
      </c>
      <c r="L446">
        <f t="shared" si="65"/>
        <v>76.127029470264091</v>
      </c>
    </row>
    <row r="447" spans="1:12" x14ac:dyDescent="0.25">
      <c r="A447">
        <f t="shared" si="66"/>
        <v>1051.7499999999802</v>
      </c>
      <c r="B447">
        <v>46</v>
      </c>
      <c r="C447">
        <f t="shared" si="60"/>
        <v>38.694212651227872</v>
      </c>
      <c r="D447">
        <f t="shared" si="61"/>
        <v>186.17040090000177</v>
      </c>
      <c r="E447">
        <f t="shared" si="62"/>
        <v>7.3057873487721281</v>
      </c>
      <c r="F447">
        <f t="shared" si="63"/>
        <v>1.8248068368772795E-54</v>
      </c>
      <c r="G447">
        <f t="shared" si="63"/>
        <v>7.1168871774298499E-71</v>
      </c>
      <c r="H447">
        <f t="shared" si="63"/>
        <v>7.0426946760369988E-80</v>
      </c>
      <c r="I447">
        <f t="shared" si="63"/>
        <v>2.2411898961416997E-99</v>
      </c>
      <c r="J447">
        <f t="shared" si="64"/>
        <v>1.8248068368772795E-54</v>
      </c>
      <c r="K447">
        <f t="shared" si="59"/>
        <v>7.3057873487721281</v>
      </c>
      <c r="L447">
        <f t="shared" si="65"/>
        <v>53.37452878547888</v>
      </c>
    </row>
    <row r="448" spans="1:12" x14ac:dyDescent="0.25">
      <c r="A448">
        <f t="shared" si="66"/>
        <v>1051.7999999999802</v>
      </c>
      <c r="B448">
        <v>46</v>
      </c>
      <c r="C448">
        <f t="shared" si="60"/>
        <v>38.6633448174249</v>
      </c>
      <c r="D448">
        <f t="shared" si="61"/>
        <v>186.12040090000181</v>
      </c>
      <c r="E448">
        <f t="shared" si="62"/>
        <v>7.3366551825751003</v>
      </c>
      <c r="F448">
        <f t="shared" si="63"/>
        <v>6.1481441763261528E-55</v>
      </c>
      <c r="G448">
        <f t="shared" si="63"/>
        <v>2.0702648432132452E-71</v>
      </c>
      <c r="H448">
        <f t="shared" si="63"/>
        <v>1.9000086856714703E-80</v>
      </c>
      <c r="I448">
        <f t="shared" si="63"/>
        <v>5.22040339646499E-100</v>
      </c>
      <c r="J448">
        <f t="shared" si="64"/>
        <v>6.1481441763261528E-55</v>
      </c>
      <c r="K448">
        <f t="shared" si="59"/>
        <v>7.3366551825751003</v>
      </c>
      <c r="L448">
        <f t="shared" si="65"/>
        <v>53.826509268006077</v>
      </c>
    </row>
    <row r="449" spans="1:12" x14ac:dyDescent="0.25">
      <c r="A449">
        <f t="shared" si="66"/>
        <v>1051.8499999999801</v>
      </c>
      <c r="B449">
        <v>37</v>
      </c>
      <c r="C449">
        <f t="shared" si="60"/>
        <v>38.632476983622041</v>
      </c>
      <c r="D449">
        <f t="shared" si="61"/>
        <v>186.07040090000186</v>
      </c>
      <c r="E449">
        <f t="shared" si="62"/>
        <v>-1.6324769836220412</v>
      </c>
      <c r="F449">
        <f t="shared" si="63"/>
        <v>2.0619479993836448E-55</v>
      </c>
      <c r="G449">
        <f t="shared" si="63"/>
        <v>5.9947110474572195E-72</v>
      </c>
      <c r="H449">
        <f t="shared" si="63"/>
        <v>5.1024508871914176E-81</v>
      </c>
      <c r="I449">
        <f t="shared" si="63"/>
        <v>1.2104197255633137E-100</v>
      </c>
      <c r="J449">
        <f t="shared" si="64"/>
        <v>2.0619479993836448E-55</v>
      </c>
      <c r="K449">
        <f t="shared" si="59"/>
        <v>-1.6324769836220412</v>
      </c>
      <c r="L449">
        <f t="shared" si="65"/>
        <v>2.6649811020557181</v>
      </c>
    </row>
    <row r="450" spans="1:12" x14ac:dyDescent="0.25">
      <c r="A450">
        <f t="shared" si="66"/>
        <v>1051.8999999999801</v>
      </c>
      <c r="B450">
        <v>41</v>
      </c>
      <c r="C450">
        <f t="shared" si="60"/>
        <v>38.601609149819183</v>
      </c>
      <c r="D450">
        <f t="shared" si="61"/>
        <v>186.0204009000019</v>
      </c>
      <c r="E450">
        <f t="shared" si="62"/>
        <v>2.3983908501808173</v>
      </c>
      <c r="F450">
        <f t="shared" si="63"/>
        <v>6.8836359664655431E-56</v>
      </c>
      <c r="G450">
        <f t="shared" si="63"/>
        <v>1.7278941052478025E-72</v>
      </c>
      <c r="H450">
        <f t="shared" si="63"/>
        <v>1.3639818814764348E-81</v>
      </c>
      <c r="I450">
        <f t="shared" si="63"/>
        <v>2.7936657461493029E-101</v>
      </c>
      <c r="J450">
        <f t="shared" si="64"/>
        <v>6.8836359664655431E-56</v>
      </c>
      <c r="K450">
        <f t="shared" si="59"/>
        <v>2.3983908501808173</v>
      </c>
      <c r="L450">
        <f t="shared" si="65"/>
        <v>5.752278670231064</v>
      </c>
    </row>
    <row r="451" spans="1:12" x14ac:dyDescent="0.25">
      <c r="A451">
        <f t="shared" si="66"/>
        <v>1051.94999999998</v>
      </c>
      <c r="B451">
        <v>31</v>
      </c>
      <c r="C451">
        <f t="shared" si="60"/>
        <v>38.570741316016324</v>
      </c>
      <c r="D451">
        <f t="shared" si="61"/>
        <v>185.97040090000195</v>
      </c>
      <c r="E451">
        <f t="shared" si="62"/>
        <v>-7.5707413160163242</v>
      </c>
      <c r="F451">
        <f t="shared" si="63"/>
        <v>2.2875184361405072E-56</v>
      </c>
      <c r="G451">
        <f t="shared" si="63"/>
        <v>4.957611755813493E-73</v>
      </c>
      <c r="H451">
        <f t="shared" si="63"/>
        <v>3.6294840391394184E-82</v>
      </c>
      <c r="I451">
        <f t="shared" si="63"/>
        <v>6.418291157977775E-102</v>
      </c>
      <c r="J451">
        <f t="shared" si="64"/>
        <v>2.2875184361405072E-56</v>
      </c>
      <c r="K451">
        <f t="shared" si="59"/>
        <v>-7.5707413160163242</v>
      </c>
      <c r="L451">
        <f t="shared" si="65"/>
        <v>57.316124074036587</v>
      </c>
    </row>
    <row r="452" spans="1:12" x14ac:dyDescent="0.25">
      <c r="A452">
        <f t="shared" si="66"/>
        <v>1051.99999999998</v>
      </c>
      <c r="B452">
        <v>29</v>
      </c>
      <c r="C452">
        <f t="shared" si="60"/>
        <v>38.539873482213352</v>
      </c>
      <c r="D452">
        <f t="shared" si="61"/>
        <v>185.92040090000199</v>
      </c>
      <c r="E452">
        <f t="shared" si="62"/>
        <v>-9.539873482213352</v>
      </c>
      <c r="F452">
        <f t="shared" si="63"/>
        <v>7.5668971684545482E-57</v>
      </c>
      <c r="G452">
        <f t="shared" si="63"/>
        <v>1.4159060068889482E-73</v>
      </c>
      <c r="H452">
        <f t="shared" si="63"/>
        <v>9.613636604011551E-83</v>
      </c>
      <c r="I452">
        <f t="shared" si="63"/>
        <v>1.4678136001546393E-102</v>
      </c>
      <c r="J452">
        <f t="shared" si="64"/>
        <v>7.5668971684545482E-57</v>
      </c>
      <c r="K452">
        <f t="shared" si="59"/>
        <v>-9.539873482213352</v>
      </c>
      <c r="L452">
        <f t="shared" si="65"/>
        <v>91.009186056637503</v>
      </c>
    </row>
    <row r="453" spans="1:12" x14ac:dyDescent="0.25">
      <c r="A453">
        <f t="shared" si="66"/>
        <v>1052.0499999999799</v>
      </c>
      <c r="B453">
        <v>36</v>
      </c>
      <c r="C453">
        <f t="shared" ref="C453:C512" si="67">$O$12*A453+$P$12</f>
        <v>38.509005648410493</v>
      </c>
      <c r="D453">
        <f t="shared" ref="D453:D512" si="68">1253.6-A453-$M$5</f>
        <v>185.87040090000204</v>
      </c>
      <c r="E453">
        <f t="shared" ref="E453:E512" si="69">B453-C453</f>
        <v>-2.5090056484104934</v>
      </c>
      <c r="F453">
        <f t="shared" si="63"/>
        <v>2.4915957566808991E-57</v>
      </c>
      <c r="G453">
        <f t="shared" si="63"/>
        <v>4.0253426684388257E-74</v>
      </c>
      <c r="H453">
        <f t="shared" si="63"/>
        <v>2.5347611020260936E-83</v>
      </c>
      <c r="I453">
        <f t="shared" si="63"/>
        <v>3.341403487976268E-103</v>
      </c>
      <c r="J453">
        <f t="shared" si="64"/>
        <v>2.4915957566808991E-57</v>
      </c>
      <c r="K453">
        <f t="shared" si="59"/>
        <v>-2.5090056484104934</v>
      </c>
      <c r="L453">
        <f t="shared" si="65"/>
        <v>6.2951093437557608</v>
      </c>
    </row>
    <row r="454" spans="1:12" x14ac:dyDescent="0.25">
      <c r="A454">
        <f t="shared" si="66"/>
        <v>1052.0999999999799</v>
      </c>
      <c r="B454">
        <v>48</v>
      </c>
      <c r="C454">
        <f t="shared" si="67"/>
        <v>38.478137814607635</v>
      </c>
      <c r="D454">
        <f t="shared" si="68"/>
        <v>185.82040090000208</v>
      </c>
      <c r="E454">
        <f t="shared" si="69"/>
        <v>9.5218621853923651</v>
      </c>
      <c r="F454">
        <f t="shared" ref="F454:I512" si="70">F$5*EXP(-(($D454-F$6)^2)/(2*F$7^2))</f>
        <v>8.1666483272549468E-58</v>
      </c>
      <c r="G454">
        <f t="shared" si="70"/>
        <v>1.1391418587667112E-74</v>
      </c>
      <c r="H454">
        <f t="shared" si="70"/>
        <v>6.6526226082409687E-84</v>
      </c>
      <c r="I454">
        <f t="shared" si="70"/>
        <v>7.5717010255348008E-104</v>
      </c>
      <c r="J454">
        <f t="shared" si="64"/>
        <v>8.1666483272549468E-58</v>
      </c>
      <c r="K454">
        <f t="shared" si="59"/>
        <v>9.5218621853923651</v>
      </c>
      <c r="L454">
        <f t="shared" si="65"/>
        <v>90.665859477605068</v>
      </c>
    </row>
    <row r="455" spans="1:12" x14ac:dyDescent="0.25">
      <c r="A455">
        <f t="shared" si="66"/>
        <v>1052.1499999999799</v>
      </c>
      <c r="B455">
        <v>32</v>
      </c>
      <c r="C455">
        <f t="shared" si="67"/>
        <v>38.447269980804776</v>
      </c>
      <c r="D455">
        <f t="shared" si="68"/>
        <v>185.77040090000213</v>
      </c>
      <c r="E455">
        <f t="shared" si="69"/>
        <v>-6.4472699808047764</v>
      </c>
      <c r="F455">
        <f t="shared" si="70"/>
        <v>2.6645056622757089E-58</v>
      </c>
      <c r="G455">
        <f t="shared" si="70"/>
        <v>3.2089229247665521E-75</v>
      </c>
      <c r="H455">
        <f t="shared" si="70"/>
        <v>1.7380219707026322E-84</v>
      </c>
      <c r="I455">
        <f t="shared" si="70"/>
        <v>1.7079081621771617E-104</v>
      </c>
      <c r="J455">
        <f t="shared" si="64"/>
        <v>2.6645056622757089E-58</v>
      </c>
      <c r="K455">
        <f t="shared" si="59"/>
        <v>-6.4472699808047764</v>
      </c>
      <c r="L455">
        <f t="shared" si="65"/>
        <v>41.567290205386421</v>
      </c>
    </row>
    <row r="456" spans="1:12" x14ac:dyDescent="0.25">
      <c r="A456">
        <f t="shared" si="66"/>
        <v>1052.1999999999798</v>
      </c>
      <c r="B456">
        <v>34</v>
      </c>
      <c r="C456">
        <f t="shared" si="67"/>
        <v>38.416402147001918</v>
      </c>
      <c r="D456">
        <f t="shared" si="68"/>
        <v>185.72040090000218</v>
      </c>
      <c r="E456">
        <f t="shared" si="69"/>
        <v>-4.4164021470019179</v>
      </c>
      <c r="F456">
        <f t="shared" si="70"/>
        <v>8.6535829678679E-59</v>
      </c>
      <c r="G456">
        <f t="shared" si="70"/>
        <v>8.998026801157939E-76</v>
      </c>
      <c r="H456">
        <f t="shared" si="70"/>
        <v>4.5198514165501614E-85</v>
      </c>
      <c r="I456">
        <f t="shared" si="70"/>
        <v>3.8347944683969811E-105</v>
      </c>
      <c r="J456">
        <f t="shared" si="64"/>
        <v>8.6535829678679E-59</v>
      </c>
      <c r="K456">
        <f t="shared" si="59"/>
        <v>-4.4164021470019179</v>
      </c>
      <c r="L456">
        <f t="shared" si="65"/>
        <v>19.50460792404315</v>
      </c>
    </row>
    <row r="457" spans="1:12" x14ac:dyDescent="0.25">
      <c r="A457">
        <f t="shared" si="66"/>
        <v>1052.2499999999798</v>
      </c>
      <c r="B457">
        <v>35</v>
      </c>
      <c r="C457">
        <f t="shared" si="67"/>
        <v>38.385534313198946</v>
      </c>
      <c r="D457">
        <f t="shared" si="68"/>
        <v>185.67040090000222</v>
      </c>
      <c r="E457">
        <f t="shared" si="69"/>
        <v>-3.3855343131989457</v>
      </c>
      <c r="F457">
        <f t="shared" si="70"/>
        <v>2.7975753821821752E-59</v>
      </c>
      <c r="G457">
        <f t="shared" si="70"/>
        <v>2.5115498363908708E-76</v>
      </c>
      <c r="H457">
        <f t="shared" si="70"/>
        <v>1.1700369462324264E-85</v>
      </c>
      <c r="I457">
        <f t="shared" si="70"/>
        <v>8.5708953364418382E-106</v>
      </c>
      <c r="J457">
        <f t="shared" si="64"/>
        <v>2.7975753821821752E-59</v>
      </c>
      <c r="K457">
        <f t="shared" si="59"/>
        <v>-3.3855343131989457</v>
      </c>
      <c r="L457">
        <f t="shared" si="65"/>
        <v>11.461842585847457</v>
      </c>
    </row>
    <row r="458" spans="1:12" x14ac:dyDescent="0.25">
      <c r="A458">
        <f t="shared" si="66"/>
        <v>1052.2999999999797</v>
      </c>
      <c r="B458">
        <v>32</v>
      </c>
      <c r="C458">
        <f t="shared" si="67"/>
        <v>38.354666479396087</v>
      </c>
      <c r="D458">
        <f t="shared" si="68"/>
        <v>185.62040090000227</v>
      </c>
      <c r="E458">
        <f t="shared" si="69"/>
        <v>-6.3546664793960872</v>
      </c>
      <c r="F458">
        <f t="shared" si="70"/>
        <v>9.0027285335948992E-60</v>
      </c>
      <c r="G458">
        <f t="shared" si="70"/>
        <v>6.9781907917396431E-77</v>
      </c>
      <c r="H458">
        <f t="shared" si="70"/>
        <v>3.0149597205568949E-86</v>
      </c>
      <c r="I458">
        <f t="shared" si="70"/>
        <v>1.9068512355966675E-106</v>
      </c>
      <c r="J458">
        <f t="shared" si="64"/>
        <v>9.0027285335948992E-60</v>
      </c>
      <c r="K458">
        <f t="shared" si="59"/>
        <v>-6.3546664793960872</v>
      </c>
      <c r="L458">
        <f t="shared" si="65"/>
        <v>40.381786064360263</v>
      </c>
    </row>
    <row r="459" spans="1:12" x14ac:dyDescent="0.25">
      <c r="A459">
        <f t="shared" si="66"/>
        <v>1052.3499999999797</v>
      </c>
      <c r="B459">
        <v>43</v>
      </c>
      <c r="C459">
        <f t="shared" si="67"/>
        <v>38.323798645593229</v>
      </c>
      <c r="D459">
        <f t="shared" si="68"/>
        <v>185.57040090000231</v>
      </c>
      <c r="E459">
        <f t="shared" si="69"/>
        <v>4.6762013544067713</v>
      </c>
      <c r="F459">
        <f t="shared" si="70"/>
        <v>2.8838524287755387E-60</v>
      </c>
      <c r="G459">
        <f t="shared" si="70"/>
        <v>1.929969296006855E-77</v>
      </c>
      <c r="H459">
        <f t="shared" si="70"/>
        <v>7.7333911032526672E-87</v>
      </c>
      <c r="I459">
        <f t="shared" si="70"/>
        <v>4.2229307015877532E-107</v>
      </c>
      <c r="J459">
        <f t="shared" si="64"/>
        <v>2.8838524287755387E-60</v>
      </c>
      <c r="K459">
        <f t="shared" si="59"/>
        <v>4.6762013544067713</v>
      </c>
      <c r="L459">
        <f t="shared" si="65"/>
        <v>21.866859106955722</v>
      </c>
    </row>
    <row r="460" spans="1:12" x14ac:dyDescent="0.25">
      <c r="A460">
        <f t="shared" si="66"/>
        <v>1052.3999999999796</v>
      </c>
      <c r="B460">
        <v>40</v>
      </c>
      <c r="C460">
        <f t="shared" si="67"/>
        <v>38.29293081179037</v>
      </c>
      <c r="D460">
        <f t="shared" si="68"/>
        <v>185.52040090000236</v>
      </c>
      <c r="E460">
        <f t="shared" si="69"/>
        <v>1.7070691882096298</v>
      </c>
      <c r="F460">
        <f t="shared" si="70"/>
        <v>9.1955653001594821E-61</v>
      </c>
      <c r="G460">
        <f t="shared" si="70"/>
        <v>5.313301759917353E-78</v>
      </c>
      <c r="H460">
        <f t="shared" si="70"/>
        <v>1.9745355432951037E-87</v>
      </c>
      <c r="I460">
        <f t="shared" si="70"/>
        <v>9.309312692275462E-108</v>
      </c>
      <c r="J460">
        <f t="shared" si="64"/>
        <v>9.1955653001594821E-61</v>
      </c>
      <c r="K460">
        <f t="shared" ref="K460:K512" si="71">E460-J460</f>
        <v>1.7070691882096298</v>
      </c>
      <c r="L460">
        <f t="shared" si="65"/>
        <v>2.9140852133346846</v>
      </c>
    </row>
    <row r="461" spans="1:12" x14ac:dyDescent="0.25">
      <c r="A461">
        <f t="shared" si="66"/>
        <v>1052.4499999999796</v>
      </c>
      <c r="B461">
        <v>38</v>
      </c>
      <c r="C461">
        <f t="shared" si="67"/>
        <v>38.262062977987398</v>
      </c>
      <c r="D461">
        <f t="shared" si="68"/>
        <v>185.4704009000024</v>
      </c>
      <c r="E461">
        <f t="shared" si="69"/>
        <v>-0.26206297798739797</v>
      </c>
      <c r="F461">
        <f t="shared" si="70"/>
        <v>2.9187060194168342E-61</v>
      </c>
      <c r="G461">
        <f t="shared" si="70"/>
        <v>1.4560794905936992E-78</v>
      </c>
      <c r="H461">
        <f t="shared" si="70"/>
        <v>5.0184136809619972E-88</v>
      </c>
      <c r="I461">
        <f t="shared" si="70"/>
        <v>2.0428091898247735E-108</v>
      </c>
      <c r="J461">
        <f t="shared" ref="J461:J512" si="72">F461+G461+H461+I461</f>
        <v>2.9187060194168342E-61</v>
      </c>
      <c r="K461">
        <f t="shared" si="71"/>
        <v>-0.26206297798739797</v>
      </c>
      <c r="L461">
        <f t="shared" ref="L461:L512" si="73">(K461)^2</f>
        <v>6.8677004431623431E-2</v>
      </c>
    </row>
    <row r="462" spans="1:12" x14ac:dyDescent="0.25">
      <c r="A462">
        <f t="shared" ref="A462:A512" si="74">A461+$B$7</f>
        <v>1052.4999999999795</v>
      </c>
      <c r="B462">
        <v>41</v>
      </c>
      <c r="C462">
        <f t="shared" si="67"/>
        <v>38.231195144184539</v>
      </c>
      <c r="D462">
        <f t="shared" si="68"/>
        <v>185.42040090000245</v>
      </c>
      <c r="E462">
        <f t="shared" si="69"/>
        <v>2.7688048558154605</v>
      </c>
      <c r="F462">
        <f t="shared" si="70"/>
        <v>9.2216534226653247E-62</v>
      </c>
      <c r="G462">
        <f t="shared" si="70"/>
        <v>3.9720271569574985E-79</v>
      </c>
      <c r="H462">
        <f t="shared" si="70"/>
        <v>1.2696221263271087E-88</v>
      </c>
      <c r="I462">
        <f t="shared" si="70"/>
        <v>4.4621535295206389E-109</v>
      </c>
      <c r="J462">
        <f t="shared" si="72"/>
        <v>9.2216534226653247E-62</v>
      </c>
      <c r="K462">
        <f t="shared" si="71"/>
        <v>2.7688048558154605</v>
      </c>
      <c r="L462">
        <f t="shared" si="73"/>
        <v>7.6662803295872735</v>
      </c>
    </row>
    <row r="463" spans="1:12" x14ac:dyDescent="0.25">
      <c r="A463">
        <f t="shared" si="74"/>
        <v>1052.5499999999795</v>
      </c>
      <c r="B463">
        <v>45</v>
      </c>
      <c r="C463">
        <f t="shared" si="67"/>
        <v>38.200327310381681</v>
      </c>
      <c r="D463">
        <f t="shared" si="68"/>
        <v>185.37040090000249</v>
      </c>
      <c r="E463">
        <f t="shared" si="69"/>
        <v>6.7996726896183191</v>
      </c>
      <c r="F463">
        <f t="shared" si="70"/>
        <v>2.9002388094018678E-62</v>
      </c>
      <c r="G463">
        <f t="shared" si="70"/>
        <v>1.0785638371192959E-79</v>
      </c>
      <c r="H463">
        <f t="shared" si="70"/>
        <v>3.1973415230625737E-89</v>
      </c>
      <c r="I463">
        <f t="shared" si="70"/>
        <v>9.7021444517058643E-110</v>
      </c>
      <c r="J463">
        <f t="shared" si="72"/>
        <v>2.9002388094018678E-62</v>
      </c>
      <c r="K463">
        <f t="shared" si="71"/>
        <v>6.7996726896183191</v>
      </c>
      <c r="L463">
        <f t="shared" si="73"/>
        <v>46.235548685941225</v>
      </c>
    </row>
    <row r="464" spans="1:12" x14ac:dyDescent="0.25">
      <c r="A464">
        <f t="shared" si="74"/>
        <v>1052.5999999999794</v>
      </c>
      <c r="B464">
        <v>38</v>
      </c>
      <c r="C464">
        <f t="shared" si="67"/>
        <v>38.169459476578822</v>
      </c>
      <c r="D464">
        <f t="shared" si="68"/>
        <v>185.32040090000254</v>
      </c>
      <c r="E464">
        <f t="shared" si="69"/>
        <v>-0.16945947657882243</v>
      </c>
      <c r="F464">
        <f t="shared" si="70"/>
        <v>9.0795692361640055E-63</v>
      </c>
      <c r="G464">
        <f t="shared" si="70"/>
        <v>2.9153185893841949E-80</v>
      </c>
      <c r="H464">
        <f t="shared" si="70"/>
        <v>8.0151212095276529E-90</v>
      </c>
      <c r="I464">
        <f t="shared" si="70"/>
        <v>2.0998945437296809E-110</v>
      </c>
      <c r="J464">
        <f t="shared" si="72"/>
        <v>9.0795692361640055E-63</v>
      </c>
      <c r="K464">
        <f t="shared" si="71"/>
        <v>-0.16945947657882243</v>
      </c>
      <c r="L464">
        <f t="shared" si="73"/>
        <v>2.8716514202368468E-2</v>
      </c>
    </row>
    <row r="465" spans="1:12" x14ac:dyDescent="0.25">
      <c r="A465">
        <f t="shared" si="74"/>
        <v>1052.6499999999794</v>
      </c>
      <c r="B465">
        <v>42</v>
      </c>
      <c r="C465">
        <f t="shared" si="67"/>
        <v>38.13859164277585</v>
      </c>
      <c r="D465">
        <f t="shared" si="68"/>
        <v>185.27040090000258</v>
      </c>
      <c r="E465">
        <f t="shared" si="69"/>
        <v>3.8614083572241498</v>
      </c>
      <c r="F465">
        <f t="shared" si="70"/>
        <v>2.8294579949830503E-63</v>
      </c>
      <c r="G465">
        <f t="shared" si="70"/>
        <v>7.8439119553127889E-81</v>
      </c>
      <c r="H465">
        <f t="shared" si="70"/>
        <v>2.000035398773783E-90</v>
      </c>
      <c r="I465">
        <f t="shared" si="70"/>
        <v>4.5241162423278129E-111</v>
      </c>
      <c r="J465">
        <f t="shared" si="72"/>
        <v>2.8294579949830503E-63</v>
      </c>
      <c r="K465">
        <f t="shared" si="71"/>
        <v>3.8614083572241498</v>
      </c>
      <c r="L465">
        <f t="shared" si="73"/>
        <v>14.910474501240508</v>
      </c>
    </row>
    <row r="466" spans="1:12" x14ac:dyDescent="0.25">
      <c r="A466">
        <f t="shared" si="74"/>
        <v>1052.6999999999794</v>
      </c>
      <c r="B466">
        <v>38</v>
      </c>
      <c r="C466">
        <f t="shared" si="67"/>
        <v>38.107723808972992</v>
      </c>
      <c r="D466">
        <f t="shared" si="68"/>
        <v>185.22040090000263</v>
      </c>
      <c r="E466">
        <f t="shared" si="69"/>
        <v>-0.10772380897299172</v>
      </c>
      <c r="F466">
        <f t="shared" si="70"/>
        <v>8.7770339561291095E-64</v>
      </c>
      <c r="G466">
        <f t="shared" si="70"/>
        <v>2.1008058587689954E-81</v>
      </c>
      <c r="H466">
        <f t="shared" si="70"/>
        <v>4.9678879473174178E-91</v>
      </c>
      <c r="I466">
        <f t="shared" si="70"/>
        <v>9.7023412710020751E-112</v>
      </c>
      <c r="J466">
        <f t="shared" si="72"/>
        <v>8.7770339561291095E-64</v>
      </c>
      <c r="K466">
        <f t="shared" si="71"/>
        <v>-0.10772380897299172</v>
      </c>
      <c r="L466">
        <f t="shared" si="73"/>
        <v>1.1604419019649611E-2</v>
      </c>
    </row>
    <row r="467" spans="1:12" x14ac:dyDescent="0.25">
      <c r="A467">
        <f t="shared" si="74"/>
        <v>1052.7499999999793</v>
      </c>
      <c r="B467">
        <v>34</v>
      </c>
      <c r="C467">
        <f t="shared" si="67"/>
        <v>38.076855975170133</v>
      </c>
      <c r="D467">
        <f t="shared" si="68"/>
        <v>185.17040090000268</v>
      </c>
      <c r="E467">
        <f t="shared" si="69"/>
        <v>-4.0768559751701332</v>
      </c>
      <c r="F467">
        <f t="shared" si="70"/>
        <v>2.7101843145510281E-64</v>
      </c>
      <c r="G467">
        <f t="shared" si="70"/>
        <v>5.600743079261389E-82</v>
      </c>
      <c r="H467">
        <f t="shared" si="70"/>
        <v>1.2283225423716207E-91</v>
      </c>
      <c r="I467">
        <f t="shared" si="70"/>
        <v>2.0712182262099944E-112</v>
      </c>
      <c r="J467">
        <f t="shared" si="72"/>
        <v>2.7101843145510281E-64</v>
      </c>
      <c r="K467">
        <f t="shared" si="71"/>
        <v>-4.0768559751701332</v>
      </c>
      <c r="L467">
        <f t="shared" si="73"/>
        <v>16.620754642280417</v>
      </c>
    </row>
    <row r="468" spans="1:12" x14ac:dyDescent="0.25">
      <c r="A468">
        <f t="shared" si="74"/>
        <v>1052.7999999999793</v>
      </c>
      <c r="B468">
        <v>31</v>
      </c>
      <c r="C468">
        <f t="shared" si="67"/>
        <v>38.045988141367275</v>
      </c>
      <c r="D468">
        <f t="shared" si="68"/>
        <v>185.12040090000272</v>
      </c>
      <c r="E468">
        <f t="shared" si="69"/>
        <v>-7.0459881413672747</v>
      </c>
      <c r="F468">
        <f t="shared" si="70"/>
        <v>8.3302185887671733E-65</v>
      </c>
      <c r="G468">
        <f t="shared" si="70"/>
        <v>1.4863185676702998E-82</v>
      </c>
      <c r="H468">
        <f t="shared" si="70"/>
        <v>3.023149149996787E-92</v>
      </c>
      <c r="I468">
        <f t="shared" si="70"/>
        <v>4.4013073097976275E-113</v>
      </c>
      <c r="J468">
        <f t="shared" si="72"/>
        <v>8.3302185887671733E-65</v>
      </c>
      <c r="K468">
        <f t="shared" si="71"/>
        <v>-7.0459881413672747</v>
      </c>
      <c r="L468">
        <f t="shared" si="73"/>
        <v>49.64594888828826</v>
      </c>
    </row>
    <row r="469" spans="1:12" x14ac:dyDescent="0.25">
      <c r="A469">
        <f t="shared" si="74"/>
        <v>1052.8499999999792</v>
      </c>
      <c r="B469">
        <v>46</v>
      </c>
      <c r="C469">
        <f t="shared" si="67"/>
        <v>38.015120307564302</v>
      </c>
      <c r="D469">
        <f t="shared" si="68"/>
        <v>185.07040090000277</v>
      </c>
      <c r="E469">
        <f t="shared" si="69"/>
        <v>7.9848796924356975</v>
      </c>
      <c r="F469">
        <f t="shared" si="70"/>
        <v>2.5487103887425331E-65</v>
      </c>
      <c r="G469">
        <f t="shared" si="70"/>
        <v>3.9263108198012997E-83</v>
      </c>
      <c r="H469">
        <f t="shared" si="70"/>
        <v>7.4065037531390126E-93</v>
      </c>
      <c r="I469">
        <f t="shared" si="70"/>
        <v>9.3098792545066381E-114</v>
      </c>
      <c r="J469">
        <f t="shared" si="72"/>
        <v>2.5487103887425331E-65</v>
      </c>
      <c r="K469">
        <f t="shared" si="71"/>
        <v>7.9848796924356975</v>
      </c>
      <c r="L469">
        <f t="shared" si="73"/>
        <v>63.758303702672002</v>
      </c>
    </row>
    <row r="470" spans="1:12" x14ac:dyDescent="0.25">
      <c r="A470">
        <f t="shared" si="74"/>
        <v>1052.8999999999792</v>
      </c>
      <c r="B470">
        <v>33</v>
      </c>
      <c r="C470">
        <f t="shared" si="67"/>
        <v>37.984252473761444</v>
      </c>
      <c r="D470">
        <f t="shared" si="68"/>
        <v>185.02040090000281</v>
      </c>
      <c r="E470">
        <f t="shared" si="69"/>
        <v>-4.984252473761444</v>
      </c>
      <c r="F470">
        <f t="shared" si="70"/>
        <v>7.7623121275012523E-66</v>
      </c>
      <c r="G470">
        <f t="shared" si="70"/>
        <v>1.0324379783763495E-83</v>
      </c>
      <c r="H470">
        <f t="shared" si="70"/>
        <v>1.8062316240128802E-93</v>
      </c>
      <c r="I470">
        <f t="shared" si="70"/>
        <v>1.9602566010462882E-114</v>
      </c>
      <c r="J470">
        <f t="shared" si="72"/>
        <v>7.7623121275012523E-66</v>
      </c>
      <c r="K470">
        <f t="shared" si="71"/>
        <v>-4.984252473761444</v>
      </c>
      <c r="L470">
        <f t="shared" si="73"/>
        <v>24.842772722197076</v>
      </c>
    </row>
    <row r="471" spans="1:12" x14ac:dyDescent="0.25">
      <c r="A471">
        <f t="shared" si="74"/>
        <v>1052.9499999999791</v>
      </c>
      <c r="B471">
        <v>39</v>
      </c>
      <c r="C471">
        <f t="shared" si="67"/>
        <v>37.953384639958585</v>
      </c>
      <c r="D471">
        <f t="shared" si="68"/>
        <v>184.97040090000286</v>
      </c>
      <c r="E471">
        <f t="shared" si="69"/>
        <v>1.0466153600414145</v>
      </c>
      <c r="F471">
        <f t="shared" si="70"/>
        <v>2.3532509147036205E-66</v>
      </c>
      <c r="G471">
        <f t="shared" si="70"/>
        <v>2.7024009692730726E-84</v>
      </c>
      <c r="H471">
        <f t="shared" si="70"/>
        <v>4.3847027580792492E-94</v>
      </c>
      <c r="I471">
        <f t="shared" si="70"/>
        <v>4.108547600071568E-115</v>
      </c>
      <c r="J471">
        <f t="shared" si="72"/>
        <v>2.3532509147036205E-66</v>
      </c>
      <c r="K471">
        <f t="shared" si="71"/>
        <v>1.0466153600414145</v>
      </c>
      <c r="L471">
        <f t="shared" si="73"/>
        <v>1.0954037118746198</v>
      </c>
    </row>
    <row r="472" spans="1:12" x14ac:dyDescent="0.25">
      <c r="A472">
        <f t="shared" si="74"/>
        <v>1052.9999999999791</v>
      </c>
      <c r="B472">
        <v>33</v>
      </c>
      <c r="C472">
        <f t="shared" si="67"/>
        <v>37.922516806155727</v>
      </c>
      <c r="D472">
        <f t="shared" si="68"/>
        <v>184.9204009000029</v>
      </c>
      <c r="E472">
        <f t="shared" si="69"/>
        <v>-4.922516806155727</v>
      </c>
      <c r="F472">
        <f t="shared" si="70"/>
        <v>7.101529437541556E-67</v>
      </c>
      <c r="G472">
        <f t="shared" si="70"/>
        <v>7.0411261544863074E-85</v>
      </c>
      <c r="H472">
        <f t="shared" si="70"/>
        <v>1.0595303335150825E-94</v>
      </c>
      <c r="I472">
        <f t="shared" si="70"/>
        <v>8.5717647246658714E-116</v>
      </c>
      <c r="J472">
        <f t="shared" si="72"/>
        <v>7.101529437541556E-67</v>
      </c>
      <c r="K472">
        <f t="shared" si="71"/>
        <v>-4.922516806155727</v>
      </c>
      <c r="L472">
        <f t="shared" si="73"/>
        <v>24.231171706885579</v>
      </c>
    </row>
    <row r="473" spans="1:12" x14ac:dyDescent="0.25">
      <c r="A473">
        <f t="shared" si="74"/>
        <v>1053.049999999979</v>
      </c>
      <c r="B473">
        <v>33</v>
      </c>
      <c r="C473">
        <f t="shared" si="67"/>
        <v>37.891648972352755</v>
      </c>
      <c r="D473">
        <f t="shared" si="68"/>
        <v>184.87040090000295</v>
      </c>
      <c r="E473">
        <f t="shared" si="69"/>
        <v>-4.8916489723527548</v>
      </c>
      <c r="F473">
        <f t="shared" si="70"/>
        <v>2.1332515429808621E-67</v>
      </c>
      <c r="G473">
        <f t="shared" si="70"/>
        <v>1.8261690767903549E-85</v>
      </c>
      <c r="H473">
        <f t="shared" si="70"/>
        <v>2.5485499692537519E-95</v>
      </c>
      <c r="I473">
        <f t="shared" si="70"/>
        <v>1.7801585425358017E-116</v>
      </c>
      <c r="J473">
        <f t="shared" si="72"/>
        <v>2.1332515429808621E-67</v>
      </c>
      <c r="K473">
        <f t="shared" si="71"/>
        <v>-4.8916489723527548</v>
      </c>
      <c r="L473">
        <f t="shared" si="73"/>
        <v>23.928229668719762</v>
      </c>
    </row>
    <row r="474" spans="1:12" x14ac:dyDescent="0.25">
      <c r="A474">
        <f t="shared" si="74"/>
        <v>1053.099999999979</v>
      </c>
      <c r="B474">
        <v>40</v>
      </c>
      <c r="C474">
        <f t="shared" si="67"/>
        <v>37.860781138549896</v>
      </c>
      <c r="D474">
        <f t="shared" si="68"/>
        <v>184.82040090000299</v>
      </c>
      <c r="E474">
        <f t="shared" si="69"/>
        <v>2.1392188614501038</v>
      </c>
      <c r="F474">
        <f t="shared" si="70"/>
        <v>6.3787967830578462E-68</v>
      </c>
      <c r="G474">
        <f t="shared" si="70"/>
        <v>4.7146164222328831E-86</v>
      </c>
      <c r="H474">
        <f t="shared" si="70"/>
        <v>6.1021015802818993E-96</v>
      </c>
      <c r="I474">
        <f t="shared" si="70"/>
        <v>3.6800493660262242E-117</v>
      </c>
      <c r="J474">
        <f t="shared" si="72"/>
        <v>6.3787967830578462E-68</v>
      </c>
      <c r="K474">
        <f t="shared" si="71"/>
        <v>2.1392188614501038</v>
      </c>
      <c r="L474">
        <f t="shared" si="73"/>
        <v>4.5762573371838782</v>
      </c>
    </row>
    <row r="475" spans="1:12" x14ac:dyDescent="0.25">
      <c r="A475">
        <f t="shared" si="74"/>
        <v>1053.1499999999789</v>
      </c>
      <c r="B475">
        <v>40</v>
      </c>
      <c r="C475">
        <f t="shared" si="67"/>
        <v>37.829913304747038</v>
      </c>
      <c r="D475">
        <f t="shared" si="68"/>
        <v>184.77040090000304</v>
      </c>
      <c r="E475">
        <f t="shared" si="69"/>
        <v>2.1700866952529623</v>
      </c>
      <c r="F475">
        <f t="shared" si="70"/>
        <v>1.8986372008693063E-68</v>
      </c>
      <c r="G475">
        <f t="shared" si="70"/>
        <v>1.2115972143031262E-86</v>
      </c>
      <c r="H475">
        <f t="shared" si="70"/>
        <v>1.4543610469529981E-96</v>
      </c>
      <c r="I475">
        <f t="shared" si="70"/>
        <v>7.5727762963659566E-118</v>
      </c>
      <c r="J475">
        <f t="shared" si="72"/>
        <v>1.8986372008693063E-68</v>
      </c>
      <c r="K475">
        <f t="shared" si="71"/>
        <v>2.1700866952529623</v>
      </c>
      <c r="L475">
        <f t="shared" si="73"/>
        <v>4.7092762649139228</v>
      </c>
    </row>
    <row r="476" spans="1:12" x14ac:dyDescent="0.25">
      <c r="A476">
        <f t="shared" si="74"/>
        <v>1053.1999999999789</v>
      </c>
      <c r="B476">
        <v>39</v>
      </c>
      <c r="C476">
        <f t="shared" si="67"/>
        <v>37.799045470944179</v>
      </c>
      <c r="D476">
        <f t="shared" si="68"/>
        <v>184.72040090000309</v>
      </c>
      <c r="E476">
        <f t="shared" si="69"/>
        <v>1.2009545290558208</v>
      </c>
      <c r="F476">
        <f t="shared" si="70"/>
        <v>5.6253782110478694E-69</v>
      </c>
      <c r="G476">
        <f t="shared" si="70"/>
        <v>3.0993932933966159E-87</v>
      </c>
      <c r="H476">
        <f t="shared" si="70"/>
        <v>3.4504167741791059E-97</v>
      </c>
      <c r="I476">
        <f t="shared" si="70"/>
        <v>1.5511833419256855E-118</v>
      </c>
      <c r="J476">
        <f t="shared" si="72"/>
        <v>5.6253782110478694E-69</v>
      </c>
      <c r="K476">
        <f t="shared" si="71"/>
        <v>1.2009545290558208</v>
      </c>
      <c r="L476">
        <f t="shared" si="73"/>
        <v>1.4422917808596882</v>
      </c>
    </row>
    <row r="477" spans="1:12" x14ac:dyDescent="0.25">
      <c r="A477">
        <f t="shared" si="74"/>
        <v>1053.2499999999789</v>
      </c>
      <c r="B477">
        <v>38</v>
      </c>
      <c r="C477">
        <f t="shared" si="67"/>
        <v>37.768177637141207</v>
      </c>
      <c r="D477">
        <f t="shared" si="68"/>
        <v>184.67040090000313</v>
      </c>
      <c r="E477">
        <f t="shared" si="69"/>
        <v>0.23182236285879299</v>
      </c>
      <c r="F477">
        <f t="shared" si="70"/>
        <v>1.6590825241606295E-69</v>
      </c>
      <c r="G477">
        <f t="shared" si="70"/>
        <v>7.8922645254607287E-88</v>
      </c>
      <c r="H477">
        <f t="shared" si="70"/>
        <v>8.1484949397263068E-98</v>
      </c>
      <c r="I477">
        <f t="shared" si="70"/>
        <v>3.1628431710259523E-119</v>
      </c>
      <c r="J477">
        <f t="shared" si="72"/>
        <v>1.6590825241606295E-69</v>
      </c>
      <c r="K477">
        <f t="shared" si="71"/>
        <v>0.23182236285879299</v>
      </c>
      <c r="L477">
        <f t="shared" si="73"/>
        <v>5.3741607921433884E-2</v>
      </c>
    </row>
    <row r="478" spans="1:12" x14ac:dyDescent="0.25">
      <c r="A478">
        <f t="shared" si="74"/>
        <v>1053.2999999999788</v>
      </c>
      <c r="B478">
        <v>34</v>
      </c>
      <c r="C478">
        <f t="shared" si="67"/>
        <v>37.737309803338349</v>
      </c>
      <c r="D478">
        <f t="shared" si="68"/>
        <v>184.62040090000318</v>
      </c>
      <c r="E478">
        <f t="shared" si="69"/>
        <v>-3.7373098033383485</v>
      </c>
      <c r="F478">
        <f t="shared" si="70"/>
        <v>4.8706931712036902E-70</v>
      </c>
      <c r="G478">
        <f t="shared" si="70"/>
        <v>2.0004748626991504E-88</v>
      </c>
      <c r="H478">
        <f t="shared" si="70"/>
        <v>1.9155335601254326E-98</v>
      </c>
      <c r="I478">
        <f t="shared" si="70"/>
        <v>6.4194630756457267E-120</v>
      </c>
      <c r="J478">
        <f t="shared" si="72"/>
        <v>4.8706931712036902E-70</v>
      </c>
      <c r="K478">
        <f t="shared" si="71"/>
        <v>-3.7373098033383485</v>
      </c>
      <c r="L478">
        <f t="shared" si="73"/>
        <v>13.967484566128926</v>
      </c>
    </row>
    <row r="479" spans="1:12" x14ac:dyDescent="0.25">
      <c r="A479">
        <f t="shared" si="74"/>
        <v>1053.3499999999788</v>
      </c>
      <c r="B479">
        <v>47</v>
      </c>
      <c r="C479">
        <f t="shared" si="67"/>
        <v>37.70644196953549</v>
      </c>
      <c r="D479">
        <f t="shared" si="68"/>
        <v>184.57040090000322</v>
      </c>
      <c r="E479">
        <f t="shared" si="69"/>
        <v>9.29355803046451</v>
      </c>
      <c r="F479">
        <f t="shared" si="70"/>
        <v>1.4233774355368216E-70</v>
      </c>
      <c r="G479">
        <f t="shared" si="70"/>
        <v>5.0474390728241851E-89</v>
      </c>
      <c r="H479">
        <f t="shared" si="70"/>
        <v>4.482379792472457E-99</v>
      </c>
      <c r="I479">
        <f t="shared" si="70"/>
        <v>1.2969590788428056E-120</v>
      </c>
      <c r="J479">
        <f t="shared" si="72"/>
        <v>1.4233774355368216E-70</v>
      </c>
      <c r="K479">
        <f t="shared" si="71"/>
        <v>9.29355803046451</v>
      </c>
      <c r="L479">
        <f t="shared" si="73"/>
        <v>86.370220865611387</v>
      </c>
    </row>
    <row r="480" spans="1:12" x14ac:dyDescent="0.25">
      <c r="A480">
        <f t="shared" si="74"/>
        <v>1053.3999999999787</v>
      </c>
      <c r="B480">
        <v>26</v>
      </c>
      <c r="C480">
        <f t="shared" si="67"/>
        <v>37.675574135732631</v>
      </c>
      <c r="D480">
        <f t="shared" si="68"/>
        <v>184.52040090000327</v>
      </c>
      <c r="E480">
        <f t="shared" si="69"/>
        <v>-11.675574135732631</v>
      </c>
      <c r="F480">
        <f t="shared" si="70"/>
        <v>4.1405296865751212E-71</v>
      </c>
      <c r="G480">
        <f t="shared" si="70"/>
        <v>1.2676973818875535E-89</v>
      </c>
      <c r="H480">
        <f t="shared" si="70"/>
        <v>1.0440806793371836E-99</v>
      </c>
      <c r="I480">
        <f t="shared" si="70"/>
        <v>2.6083169484460211E-121</v>
      </c>
      <c r="J480">
        <f t="shared" si="72"/>
        <v>4.1405296865751212E-71</v>
      </c>
      <c r="K480">
        <f t="shared" si="71"/>
        <v>-11.675574135732631</v>
      </c>
      <c r="L480">
        <f t="shared" si="73"/>
        <v>136.31903139898878</v>
      </c>
    </row>
    <row r="481" spans="1:12" x14ac:dyDescent="0.25">
      <c r="A481">
        <f t="shared" si="74"/>
        <v>1053.4499999999787</v>
      </c>
      <c r="B481">
        <v>40</v>
      </c>
      <c r="C481">
        <f t="shared" si="67"/>
        <v>37.644706301929659</v>
      </c>
      <c r="D481">
        <f t="shared" si="68"/>
        <v>184.47040090000331</v>
      </c>
      <c r="E481">
        <f t="shared" si="69"/>
        <v>2.3552936980703407</v>
      </c>
      <c r="F481">
        <f t="shared" si="70"/>
        <v>1.1989422095346182E-71</v>
      </c>
      <c r="G481">
        <f t="shared" si="70"/>
        <v>3.1693238789762438E-90</v>
      </c>
      <c r="H481">
        <f t="shared" si="70"/>
        <v>2.420839451229352E-100</v>
      </c>
      <c r="I481">
        <f t="shared" si="70"/>
        <v>5.221568436197677E-122</v>
      </c>
      <c r="J481">
        <f t="shared" si="72"/>
        <v>1.1989422095346182E-71</v>
      </c>
      <c r="K481">
        <f t="shared" si="71"/>
        <v>2.3552936980703407</v>
      </c>
      <c r="L481">
        <f t="shared" si="73"/>
        <v>5.547408404169861</v>
      </c>
    </row>
    <row r="482" spans="1:12" x14ac:dyDescent="0.25">
      <c r="A482">
        <f t="shared" si="74"/>
        <v>1053.4999999999786</v>
      </c>
      <c r="B482">
        <v>33</v>
      </c>
      <c r="C482">
        <f t="shared" si="67"/>
        <v>37.613838468126801</v>
      </c>
      <c r="D482">
        <f t="shared" si="68"/>
        <v>184.42040090000336</v>
      </c>
      <c r="E482">
        <f t="shared" si="69"/>
        <v>-4.6138384681268008</v>
      </c>
      <c r="F482">
        <f t="shared" si="70"/>
        <v>3.4557882106205398E-72</v>
      </c>
      <c r="G482">
        <f t="shared" si="70"/>
        <v>7.887223970864872E-91</v>
      </c>
      <c r="H482">
        <f t="shared" si="70"/>
        <v>5.5873314925363316E-101</v>
      </c>
      <c r="I482">
        <f t="shared" si="70"/>
        <v>1.0405144285006702E-122</v>
      </c>
      <c r="J482">
        <f t="shared" si="72"/>
        <v>3.4557882106205398E-72</v>
      </c>
      <c r="K482">
        <f t="shared" si="71"/>
        <v>-4.6138384681268008</v>
      </c>
      <c r="L482">
        <f t="shared" si="73"/>
        <v>21.287505409966663</v>
      </c>
    </row>
    <row r="483" spans="1:12" x14ac:dyDescent="0.25">
      <c r="A483">
        <f t="shared" si="74"/>
        <v>1053.5499999999786</v>
      </c>
      <c r="B483">
        <v>46</v>
      </c>
      <c r="C483">
        <f t="shared" si="67"/>
        <v>37.582970634323942</v>
      </c>
      <c r="D483">
        <f t="shared" si="68"/>
        <v>184.3704009000034</v>
      </c>
      <c r="E483">
        <f t="shared" si="69"/>
        <v>8.4170293656760578</v>
      </c>
      <c r="F483">
        <f t="shared" si="70"/>
        <v>9.9152235119865737E-73</v>
      </c>
      <c r="G483">
        <f t="shared" si="70"/>
        <v>1.9538366217564555E-91</v>
      </c>
      <c r="H483">
        <f t="shared" si="70"/>
        <v>1.2836582316503538E-101</v>
      </c>
      <c r="I483">
        <f t="shared" si="70"/>
        <v>2.063962301173768E-123</v>
      </c>
      <c r="J483">
        <f t="shared" si="72"/>
        <v>9.9152235119865737E-73</v>
      </c>
      <c r="K483">
        <f t="shared" si="71"/>
        <v>8.4170293656760578</v>
      </c>
      <c r="L483">
        <f t="shared" si="73"/>
        <v>70.846383342653098</v>
      </c>
    </row>
    <row r="484" spans="1:12" x14ac:dyDescent="0.25">
      <c r="A484">
        <f t="shared" si="74"/>
        <v>1053.5999999999785</v>
      </c>
      <c r="B484">
        <v>31</v>
      </c>
      <c r="C484">
        <f t="shared" si="67"/>
        <v>37.552102800521084</v>
      </c>
      <c r="D484">
        <f t="shared" si="68"/>
        <v>184.32040090000345</v>
      </c>
      <c r="E484">
        <f t="shared" si="69"/>
        <v>-6.5521028005210837</v>
      </c>
      <c r="F484">
        <f t="shared" si="70"/>
        <v>2.8318120138809167E-73</v>
      </c>
      <c r="G484">
        <f t="shared" si="70"/>
        <v>4.817911729549386E-92</v>
      </c>
      <c r="H484">
        <f t="shared" si="70"/>
        <v>2.9356272004350158E-102</v>
      </c>
      <c r="I484">
        <f t="shared" si="70"/>
        <v>4.0753220615745386E-124</v>
      </c>
      <c r="J484">
        <f t="shared" si="72"/>
        <v>2.8318120138809167E-73</v>
      </c>
      <c r="K484">
        <f t="shared" si="71"/>
        <v>-6.5521028005210837</v>
      </c>
      <c r="L484">
        <f t="shared" si="73"/>
        <v>42.930051108596231</v>
      </c>
    </row>
    <row r="485" spans="1:12" x14ac:dyDescent="0.25">
      <c r="A485">
        <f t="shared" si="74"/>
        <v>1053.6499999999785</v>
      </c>
      <c r="B485">
        <v>34</v>
      </c>
      <c r="C485">
        <f t="shared" si="67"/>
        <v>37.521234966718112</v>
      </c>
      <c r="D485">
        <f t="shared" si="68"/>
        <v>184.27040090000349</v>
      </c>
      <c r="E485">
        <f t="shared" si="69"/>
        <v>-3.5212349667181115</v>
      </c>
      <c r="F485">
        <f t="shared" si="70"/>
        <v>8.0506853371719064E-74</v>
      </c>
      <c r="G485">
        <f t="shared" si="70"/>
        <v>1.1825947687554765E-92</v>
      </c>
      <c r="H485">
        <f t="shared" si="70"/>
        <v>6.6828069762395307E-103</v>
      </c>
      <c r="I485">
        <f t="shared" si="70"/>
        <v>8.0099283610425784E-125</v>
      </c>
      <c r="J485">
        <f t="shared" si="72"/>
        <v>8.0506853371719064E-74</v>
      </c>
      <c r="K485">
        <f t="shared" si="71"/>
        <v>-3.5212349667181115</v>
      </c>
      <c r="L485">
        <f t="shared" si="73"/>
        <v>12.399095690838299</v>
      </c>
    </row>
    <row r="486" spans="1:12" x14ac:dyDescent="0.25">
      <c r="A486">
        <f t="shared" si="74"/>
        <v>1053.6999999999784</v>
      </c>
      <c r="B486">
        <v>46</v>
      </c>
      <c r="C486">
        <f t="shared" si="67"/>
        <v>37.490367132915253</v>
      </c>
      <c r="D486">
        <f t="shared" si="68"/>
        <v>184.22040090000354</v>
      </c>
      <c r="E486">
        <f t="shared" si="69"/>
        <v>8.509632867084747</v>
      </c>
      <c r="F486">
        <f t="shared" si="70"/>
        <v>2.2782837176169536E-74</v>
      </c>
      <c r="G486">
        <f t="shared" si="70"/>
        <v>2.8894793130783229E-93</v>
      </c>
      <c r="H486">
        <f t="shared" si="70"/>
        <v>1.5143402051722519E-103</v>
      </c>
      <c r="I486">
        <f t="shared" si="70"/>
        <v>1.5671185432461852E-125</v>
      </c>
      <c r="J486">
        <f t="shared" si="72"/>
        <v>2.2782837176169536E-74</v>
      </c>
      <c r="K486">
        <f t="shared" si="71"/>
        <v>8.509632867084747</v>
      </c>
      <c r="L486">
        <f t="shared" si="73"/>
        <v>72.41385153256897</v>
      </c>
    </row>
    <row r="487" spans="1:12" x14ac:dyDescent="0.25">
      <c r="A487">
        <f t="shared" si="74"/>
        <v>1053.7499999999784</v>
      </c>
      <c r="B487">
        <v>38</v>
      </c>
      <c r="C487">
        <f t="shared" si="67"/>
        <v>37.459499299112395</v>
      </c>
      <c r="D487">
        <f t="shared" si="68"/>
        <v>184.17040090000359</v>
      </c>
      <c r="E487">
        <f t="shared" si="69"/>
        <v>0.54050070088760549</v>
      </c>
      <c r="F487">
        <f t="shared" si="70"/>
        <v>6.4178458497691382E-75</v>
      </c>
      <c r="G487">
        <f t="shared" si="70"/>
        <v>7.0276438953647693E-94</v>
      </c>
      <c r="H487">
        <f t="shared" si="70"/>
        <v>3.415816324501987E-104</v>
      </c>
      <c r="I487">
        <f t="shared" si="70"/>
        <v>3.0519793336239894E-126</v>
      </c>
      <c r="J487">
        <f t="shared" si="72"/>
        <v>6.4178458497691382E-75</v>
      </c>
      <c r="K487">
        <f t="shared" si="71"/>
        <v>0.54050070088760549</v>
      </c>
      <c r="L487">
        <f t="shared" si="73"/>
        <v>0.29214100765999279</v>
      </c>
    </row>
    <row r="488" spans="1:12" x14ac:dyDescent="0.25">
      <c r="A488">
        <f t="shared" si="74"/>
        <v>1053.7999999999784</v>
      </c>
      <c r="B488">
        <v>35</v>
      </c>
      <c r="C488">
        <f t="shared" si="67"/>
        <v>37.428631465309536</v>
      </c>
      <c r="D488">
        <f t="shared" si="68"/>
        <v>184.12040090000363</v>
      </c>
      <c r="E488">
        <f t="shared" si="69"/>
        <v>-2.428631465309536</v>
      </c>
      <c r="F488">
        <f t="shared" si="70"/>
        <v>1.7996053602980292E-75</v>
      </c>
      <c r="G488">
        <f t="shared" si="70"/>
        <v>1.7013999880777279E-94</v>
      </c>
      <c r="H488">
        <f t="shared" si="70"/>
        <v>7.669588937126604E-105</v>
      </c>
      <c r="I488">
        <f t="shared" si="70"/>
        <v>5.9165405961644429E-127</v>
      </c>
      <c r="J488">
        <f t="shared" si="72"/>
        <v>1.7996053602980292E-75</v>
      </c>
      <c r="K488">
        <f t="shared" si="71"/>
        <v>-2.428631465309536</v>
      </c>
      <c r="L488">
        <f t="shared" si="73"/>
        <v>5.8982507942915436</v>
      </c>
    </row>
    <row r="489" spans="1:12" x14ac:dyDescent="0.25">
      <c r="A489">
        <f t="shared" si="74"/>
        <v>1053.8499999999783</v>
      </c>
      <c r="B489">
        <v>43</v>
      </c>
      <c r="C489">
        <f t="shared" si="67"/>
        <v>37.397763631506564</v>
      </c>
      <c r="D489">
        <f t="shared" si="68"/>
        <v>184.07040090000368</v>
      </c>
      <c r="E489">
        <f t="shared" si="69"/>
        <v>5.6022363684934362</v>
      </c>
      <c r="F489">
        <f t="shared" si="70"/>
        <v>5.0230996729679067E-76</v>
      </c>
      <c r="G489">
        <f t="shared" si="70"/>
        <v>4.1002432784942815E-95</v>
      </c>
      <c r="H489">
        <f t="shared" si="70"/>
        <v>1.7141790673629578E-105</v>
      </c>
      <c r="I489">
        <f t="shared" si="70"/>
        <v>1.1417226854576626E-127</v>
      </c>
      <c r="J489">
        <f t="shared" si="72"/>
        <v>5.0230996729679067E-76</v>
      </c>
      <c r="K489">
        <f t="shared" si="71"/>
        <v>5.6022363684934362</v>
      </c>
      <c r="L489">
        <f t="shared" si="73"/>
        <v>31.385052328470525</v>
      </c>
    </row>
    <row r="490" spans="1:12" x14ac:dyDescent="0.25">
      <c r="A490">
        <f t="shared" si="74"/>
        <v>1053.8999999999783</v>
      </c>
      <c r="B490">
        <v>28</v>
      </c>
      <c r="C490">
        <f t="shared" si="67"/>
        <v>37.366895797703705</v>
      </c>
      <c r="D490">
        <f t="shared" si="68"/>
        <v>184.02040090000372</v>
      </c>
      <c r="E490">
        <f t="shared" si="69"/>
        <v>-9.3668957977037053</v>
      </c>
      <c r="F490">
        <f t="shared" si="70"/>
        <v>1.3956381583998122E-76</v>
      </c>
      <c r="G490">
        <f t="shared" si="70"/>
        <v>9.8360187191771098E-96</v>
      </c>
      <c r="H490">
        <f t="shared" si="70"/>
        <v>3.813702471359716E-106</v>
      </c>
      <c r="I490">
        <f t="shared" si="70"/>
        <v>2.193107566464961E-128</v>
      </c>
      <c r="J490">
        <f t="shared" si="72"/>
        <v>1.3956381583998122E-76</v>
      </c>
      <c r="K490">
        <f t="shared" si="71"/>
        <v>-9.3668957977037053</v>
      </c>
      <c r="L490">
        <f t="shared" si="73"/>
        <v>87.73873688503933</v>
      </c>
    </row>
    <row r="491" spans="1:12" x14ac:dyDescent="0.25">
      <c r="A491">
        <f t="shared" si="74"/>
        <v>1053.9499999999782</v>
      </c>
      <c r="B491">
        <v>42</v>
      </c>
      <c r="C491">
        <f t="shared" si="67"/>
        <v>37.336027963900847</v>
      </c>
      <c r="D491">
        <f t="shared" si="68"/>
        <v>183.97040090000377</v>
      </c>
      <c r="E491">
        <f t="shared" si="69"/>
        <v>4.6639720360991532</v>
      </c>
      <c r="F491">
        <f t="shared" si="70"/>
        <v>3.859938592157864E-77</v>
      </c>
      <c r="G491">
        <f t="shared" si="70"/>
        <v>2.3487434886917236E-96</v>
      </c>
      <c r="H491">
        <f t="shared" si="70"/>
        <v>8.4458614035451768E-107</v>
      </c>
      <c r="I491">
        <f t="shared" si="70"/>
        <v>4.1933948499582953E-129</v>
      </c>
      <c r="J491">
        <f t="shared" si="72"/>
        <v>3.859938592157864E-77</v>
      </c>
      <c r="K491">
        <f t="shared" si="71"/>
        <v>4.6639720360991532</v>
      </c>
      <c r="L491">
        <f t="shared" si="73"/>
        <v>21.752635153514881</v>
      </c>
    </row>
    <row r="492" spans="1:12" x14ac:dyDescent="0.25">
      <c r="A492">
        <f t="shared" si="74"/>
        <v>1053.9999999999782</v>
      </c>
      <c r="B492">
        <v>47</v>
      </c>
      <c r="C492">
        <f t="shared" si="67"/>
        <v>37.305160130097988</v>
      </c>
      <c r="D492">
        <f t="shared" si="68"/>
        <v>183.92040090000381</v>
      </c>
      <c r="E492">
        <f t="shared" si="69"/>
        <v>9.6948398699020117</v>
      </c>
      <c r="F492">
        <f t="shared" si="70"/>
        <v>1.0626603520232776E-77</v>
      </c>
      <c r="G492">
        <f t="shared" si="70"/>
        <v>5.5828807700399083E-97</v>
      </c>
      <c r="H492">
        <f t="shared" si="70"/>
        <v>1.8618625385367968E-107</v>
      </c>
      <c r="I492">
        <f t="shared" si="70"/>
        <v>7.9813821063118938E-130</v>
      </c>
      <c r="J492">
        <f t="shared" si="72"/>
        <v>1.0626603520232776E-77</v>
      </c>
      <c r="K492">
        <f t="shared" si="71"/>
        <v>9.6948398699020117</v>
      </c>
      <c r="L492">
        <f t="shared" si="73"/>
        <v>93.989920103041655</v>
      </c>
    </row>
    <row r="493" spans="1:12" x14ac:dyDescent="0.25">
      <c r="A493">
        <f t="shared" si="74"/>
        <v>1054.0499999999781</v>
      </c>
      <c r="B493">
        <v>30</v>
      </c>
      <c r="C493">
        <f t="shared" si="67"/>
        <v>37.274292296295016</v>
      </c>
      <c r="D493">
        <f t="shared" si="68"/>
        <v>183.87040090000386</v>
      </c>
      <c r="E493">
        <f t="shared" si="69"/>
        <v>-7.2742922962950161</v>
      </c>
      <c r="F493">
        <f t="shared" si="70"/>
        <v>2.912158981296819E-78</v>
      </c>
      <c r="G493">
        <f t="shared" si="70"/>
        <v>1.3209538293159595E-97</v>
      </c>
      <c r="H493">
        <f t="shared" si="70"/>
        <v>4.0856183798295333E-108</v>
      </c>
      <c r="I493">
        <f t="shared" si="70"/>
        <v>1.5121572982718856E-130</v>
      </c>
      <c r="J493">
        <f t="shared" si="72"/>
        <v>2.912158981296819E-78</v>
      </c>
      <c r="K493">
        <f t="shared" si="71"/>
        <v>-7.2742922962950161</v>
      </c>
      <c r="L493">
        <f t="shared" si="73"/>
        <v>52.915328411937018</v>
      </c>
    </row>
    <row r="494" spans="1:12" x14ac:dyDescent="0.25">
      <c r="A494">
        <f t="shared" si="74"/>
        <v>1054.0999999999781</v>
      </c>
      <c r="B494">
        <v>43</v>
      </c>
      <c r="C494">
        <f t="shared" si="67"/>
        <v>37.243424462492158</v>
      </c>
      <c r="D494">
        <f t="shared" si="68"/>
        <v>183.8204009000039</v>
      </c>
      <c r="E494">
        <f t="shared" si="69"/>
        <v>5.7565755375078425</v>
      </c>
      <c r="F494">
        <f t="shared" si="70"/>
        <v>7.9440543142148376E-79</v>
      </c>
      <c r="G494">
        <f t="shared" si="70"/>
        <v>3.1111678672565628E-98</v>
      </c>
      <c r="H494">
        <f t="shared" si="70"/>
        <v>8.9243070594359495E-109</v>
      </c>
      <c r="I494">
        <f t="shared" si="70"/>
        <v>2.8518216260528258E-131</v>
      </c>
      <c r="J494">
        <f t="shared" si="72"/>
        <v>7.9440543142148376E-79</v>
      </c>
      <c r="K494">
        <f t="shared" si="71"/>
        <v>5.7565755375078425</v>
      </c>
      <c r="L494">
        <f t="shared" si="73"/>
        <v>33.138161919033706</v>
      </c>
    </row>
    <row r="495" spans="1:12" x14ac:dyDescent="0.25">
      <c r="A495">
        <f t="shared" si="74"/>
        <v>1054.149999999978</v>
      </c>
      <c r="B495">
        <v>43</v>
      </c>
      <c r="C495">
        <f t="shared" si="67"/>
        <v>37.212556628689299</v>
      </c>
      <c r="D495">
        <f t="shared" si="68"/>
        <v>183.77040090000395</v>
      </c>
      <c r="E495">
        <f t="shared" si="69"/>
        <v>5.787443371310701</v>
      </c>
      <c r="F495">
        <f t="shared" si="70"/>
        <v>2.1571276743202557E-79</v>
      </c>
      <c r="G495">
        <f t="shared" si="70"/>
        <v>7.294000227082961E-99</v>
      </c>
      <c r="H495">
        <f t="shared" si="70"/>
        <v>1.9404288904271523E-109</v>
      </c>
      <c r="I495">
        <f t="shared" si="70"/>
        <v>5.3537029109127781E-132</v>
      </c>
      <c r="J495">
        <f t="shared" si="72"/>
        <v>2.1571276743202557E-79</v>
      </c>
      <c r="K495">
        <f t="shared" si="71"/>
        <v>5.787443371310701</v>
      </c>
      <c r="L495">
        <f t="shared" si="73"/>
        <v>33.49450077612817</v>
      </c>
    </row>
    <row r="496" spans="1:12" x14ac:dyDescent="0.25">
      <c r="A496">
        <f t="shared" si="74"/>
        <v>1054.199999999978</v>
      </c>
      <c r="B496">
        <v>34</v>
      </c>
      <c r="C496">
        <f t="shared" si="67"/>
        <v>37.181688794886441</v>
      </c>
      <c r="D496">
        <f t="shared" si="68"/>
        <v>183.72040090000399</v>
      </c>
      <c r="E496">
        <f t="shared" si="69"/>
        <v>-3.1816887948864405</v>
      </c>
      <c r="F496">
        <f t="shared" si="70"/>
        <v>5.8306371789899537E-80</v>
      </c>
      <c r="G496">
        <f t="shared" si="70"/>
        <v>1.7022158168511722E-99</v>
      </c>
      <c r="H496">
        <f t="shared" si="70"/>
        <v>4.1997890876459294E-110</v>
      </c>
      <c r="I496">
        <f t="shared" si="70"/>
        <v>1.0004438027689038E-132</v>
      </c>
      <c r="J496">
        <f t="shared" si="72"/>
        <v>5.8306371789899537E-80</v>
      </c>
      <c r="K496">
        <f t="shared" si="71"/>
        <v>-3.1816887948864405</v>
      </c>
      <c r="L496">
        <f t="shared" si="73"/>
        <v>10.123143587505931</v>
      </c>
    </row>
    <row r="497" spans="1:12" x14ac:dyDescent="0.25">
      <c r="A497">
        <f t="shared" si="74"/>
        <v>1054.2499999999779</v>
      </c>
      <c r="B497">
        <v>28</v>
      </c>
      <c r="C497">
        <f t="shared" si="67"/>
        <v>37.150820961083468</v>
      </c>
      <c r="D497">
        <f t="shared" si="68"/>
        <v>183.67040090000404</v>
      </c>
      <c r="E497">
        <f t="shared" si="69"/>
        <v>-9.1508209610834683</v>
      </c>
      <c r="F497">
        <f t="shared" si="70"/>
        <v>1.5687823911223495E-80</v>
      </c>
      <c r="G497">
        <f t="shared" si="70"/>
        <v>3.9543034355491397E-100</v>
      </c>
      <c r="H497">
        <f t="shared" si="70"/>
        <v>9.0482324850588631E-111</v>
      </c>
      <c r="I497">
        <f t="shared" si="70"/>
        <v>1.8609626227322464E-133</v>
      </c>
      <c r="J497">
        <f t="shared" si="72"/>
        <v>1.5687823911223495E-80</v>
      </c>
      <c r="K497">
        <f t="shared" si="71"/>
        <v>-9.1508209610834683</v>
      </c>
      <c r="L497">
        <f t="shared" si="73"/>
        <v>83.737524261804566</v>
      </c>
    </row>
    <row r="498" spans="1:12" x14ac:dyDescent="0.25">
      <c r="A498">
        <f t="shared" si="74"/>
        <v>1054.2999999999779</v>
      </c>
      <c r="B498">
        <v>24</v>
      </c>
      <c r="C498">
        <f t="shared" si="67"/>
        <v>37.11995312728061</v>
      </c>
      <c r="D498">
        <f t="shared" si="68"/>
        <v>183.62040090000409</v>
      </c>
      <c r="E498">
        <f t="shared" si="69"/>
        <v>-13.11995312728061</v>
      </c>
      <c r="F498">
        <f t="shared" si="70"/>
        <v>4.2016117176987254E-81</v>
      </c>
      <c r="G498">
        <f t="shared" si="70"/>
        <v>9.1439087581223428E-101</v>
      </c>
      <c r="H498">
        <f t="shared" si="70"/>
        <v>1.9404682542871127E-111</v>
      </c>
      <c r="I498">
        <f t="shared" si="70"/>
        <v>3.4457925197491327E-134</v>
      </c>
      <c r="J498">
        <f t="shared" si="72"/>
        <v>4.2016117176987254E-81</v>
      </c>
      <c r="K498">
        <f t="shared" si="71"/>
        <v>-13.11995312728061</v>
      </c>
      <c r="L498">
        <f t="shared" si="73"/>
        <v>172.13317006204025</v>
      </c>
    </row>
    <row r="499" spans="1:12" x14ac:dyDescent="0.25">
      <c r="A499">
        <f t="shared" si="74"/>
        <v>1054.3499999999779</v>
      </c>
      <c r="B499">
        <v>38</v>
      </c>
      <c r="C499">
        <f t="shared" si="67"/>
        <v>37.089085293477751</v>
      </c>
      <c r="D499">
        <f t="shared" si="68"/>
        <v>183.57040090000413</v>
      </c>
      <c r="E499">
        <f t="shared" si="69"/>
        <v>0.91091470652224871</v>
      </c>
      <c r="F499">
        <f t="shared" si="70"/>
        <v>1.120148615895257E-81</v>
      </c>
      <c r="G499">
        <f t="shared" si="70"/>
        <v>2.1047489275660468E-101</v>
      </c>
      <c r="H499">
        <f t="shared" si="70"/>
        <v>4.1424364526055394E-112</v>
      </c>
      <c r="I499">
        <f t="shared" si="70"/>
        <v>6.3510732051599723E-135</v>
      </c>
      <c r="J499">
        <f t="shared" si="72"/>
        <v>1.120148615895257E-81</v>
      </c>
      <c r="K499">
        <f t="shared" si="71"/>
        <v>0.91091470652224871</v>
      </c>
      <c r="L499">
        <f t="shared" si="73"/>
        <v>0.8297656025585145</v>
      </c>
    </row>
    <row r="500" spans="1:12" x14ac:dyDescent="0.25">
      <c r="A500">
        <f t="shared" si="74"/>
        <v>1054.3999999999778</v>
      </c>
      <c r="B500">
        <v>38</v>
      </c>
      <c r="C500">
        <f t="shared" si="67"/>
        <v>37.058217459674893</v>
      </c>
      <c r="D500">
        <f t="shared" si="68"/>
        <v>183.52040090000418</v>
      </c>
      <c r="E500">
        <f t="shared" si="69"/>
        <v>0.94178254032510722</v>
      </c>
      <c r="F500">
        <f t="shared" si="70"/>
        <v>2.97263713545508E-82</v>
      </c>
      <c r="G500">
        <f t="shared" si="70"/>
        <v>4.8225332570117892E-102</v>
      </c>
      <c r="H500">
        <f t="shared" si="70"/>
        <v>8.8026146199905488E-113</v>
      </c>
      <c r="I500">
        <f t="shared" si="70"/>
        <v>1.1652299389630005E-135</v>
      </c>
      <c r="J500">
        <f t="shared" si="72"/>
        <v>2.97263713545508E-82</v>
      </c>
      <c r="K500">
        <f t="shared" si="71"/>
        <v>0.94178254032510722</v>
      </c>
      <c r="L500">
        <f t="shared" si="73"/>
        <v>0.88695435326121219</v>
      </c>
    </row>
    <row r="501" spans="1:12" x14ac:dyDescent="0.25">
      <c r="A501">
        <f t="shared" si="74"/>
        <v>1054.4499999999778</v>
      </c>
      <c r="B501">
        <v>27</v>
      </c>
      <c r="C501">
        <f t="shared" si="67"/>
        <v>37.027349625871921</v>
      </c>
      <c r="D501">
        <f t="shared" si="68"/>
        <v>183.47040090000422</v>
      </c>
      <c r="E501">
        <f t="shared" si="69"/>
        <v>-10.027349625871921</v>
      </c>
      <c r="F501">
        <f t="shared" si="70"/>
        <v>7.8526216399063553E-83</v>
      </c>
      <c r="G501">
        <f t="shared" si="70"/>
        <v>1.0999088260745124E-102</v>
      </c>
      <c r="H501">
        <f t="shared" si="70"/>
        <v>1.8619758509853656E-113</v>
      </c>
      <c r="I501">
        <f t="shared" si="70"/>
        <v>2.1280541369798624E-136</v>
      </c>
      <c r="J501">
        <f t="shared" si="72"/>
        <v>7.8526216399063553E-83</v>
      </c>
      <c r="K501">
        <f t="shared" si="71"/>
        <v>-10.027349625871921</v>
      </c>
      <c r="L501">
        <f t="shared" si="73"/>
        <v>100.54774051947375</v>
      </c>
    </row>
    <row r="502" spans="1:12" x14ac:dyDescent="0.25">
      <c r="A502">
        <f t="shared" si="74"/>
        <v>1054.4999999999777</v>
      </c>
      <c r="B502">
        <v>37</v>
      </c>
      <c r="C502">
        <f t="shared" si="67"/>
        <v>36.996481792069062</v>
      </c>
      <c r="D502">
        <f t="shared" si="68"/>
        <v>183.42040090000427</v>
      </c>
      <c r="E502">
        <f t="shared" si="69"/>
        <v>3.5182079309379333E-3</v>
      </c>
      <c r="F502">
        <f t="shared" si="70"/>
        <v>2.0648759568328072E-83</v>
      </c>
      <c r="G502">
        <f t="shared" si="70"/>
        <v>2.49715019249071E-103</v>
      </c>
      <c r="H502">
        <f t="shared" si="70"/>
        <v>3.9205132022699693E-114</v>
      </c>
      <c r="I502">
        <f t="shared" si="70"/>
        <v>3.8686570394482972E-137</v>
      </c>
      <c r="J502">
        <f t="shared" si="72"/>
        <v>2.0648759568328072E-83</v>
      </c>
      <c r="K502">
        <f t="shared" si="71"/>
        <v>3.5182079309379333E-3</v>
      </c>
      <c r="L502">
        <f t="shared" si="73"/>
        <v>1.2377787045314573E-5</v>
      </c>
    </row>
    <row r="503" spans="1:12" x14ac:dyDescent="0.25">
      <c r="A503">
        <f t="shared" si="74"/>
        <v>1054.5499999999777</v>
      </c>
      <c r="B503">
        <v>40</v>
      </c>
      <c r="C503">
        <f t="shared" si="67"/>
        <v>36.965613958266204</v>
      </c>
      <c r="D503">
        <f t="shared" si="68"/>
        <v>183.37040090000431</v>
      </c>
      <c r="E503">
        <f t="shared" si="69"/>
        <v>3.0343860417337964</v>
      </c>
      <c r="F503">
        <f t="shared" si="70"/>
        <v>5.4048019387565957E-84</v>
      </c>
      <c r="G503">
        <f t="shared" si="70"/>
        <v>5.6433782802141373E-104</v>
      </c>
      <c r="H503">
        <f t="shared" si="70"/>
        <v>8.2170952005158725E-115</v>
      </c>
      <c r="I503">
        <f t="shared" si="70"/>
        <v>7.0007458361750854E-138</v>
      </c>
      <c r="J503">
        <f t="shared" si="72"/>
        <v>5.4048019387565957E-84</v>
      </c>
      <c r="K503">
        <f t="shared" si="71"/>
        <v>3.0343860417337964</v>
      </c>
      <c r="L503">
        <f t="shared" si="73"/>
        <v>9.2074986502688976</v>
      </c>
    </row>
    <row r="504" spans="1:12" x14ac:dyDescent="0.25">
      <c r="A504">
        <f t="shared" si="74"/>
        <v>1054.5999999999776</v>
      </c>
      <c r="B504">
        <v>42</v>
      </c>
      <c r="C504">
        <f t="shared" si="67"/>
        <v>36.934746124463345</v>
      </c>
      <c r="D504">
        <f t="shared" si="68"/>
        <v>183.32040090000436</v>
      </c>
      <c r="E504">
        <f t="shared" si="69"/>
        <v>5.065253875536655</v>
      </c>
      <c r="F504">
        <f t="shared" si="70"/>
        <v>1.4082252309522547E-84</v>
      </c>
      <c r="G504">
        <f t="shared" si="70"/>
        <v>1.2695218558530167E-104</v>
      </c>
      <c r="H504">
        <f t="shared" si="70"/>
        <v>1.7143529450111341E-115</v>
      </c>
      <c r="I504">
        <f t="shared" si="70"/>
        <v>1.2610575658920853E-138</v>
      </c>
      <c r="J504">
        <f t="shared" si="72"/>
        <v>1.4082252309522547E-84</v>
      </c>
      <c r="K504">
        <f t="shared" si="71"/>
        <v>5.065253875536655</v>
      </c>
      <c r="L504">
        <f t="shared" si="73"/>
        <v>25.656796823639102</v>
      </c>
    </row>
    <row r="505" spans="1:12" x14ac:dyDescent="0.25">
      <c r="A505">
        <f t="shared" si="74"/>
        <v>1054.6499999999776</v>
      </c>
      <c r="B505">
        <v>43</v>
      </c>
      <c r="C505">
        <f t="shared" si="67"/>
        <v>36.903878290660373</v>
      </c>
      <c r="D505">
        <f t="shared" si="68"/>
        <v>183.2704009000044</v>
      </c>
      <c r="E505">
        <f t="shared" si="69"/>
        <v>6.0961217093396272</v>
      </c>
      <c r="F505">
        <f t="shared" si="70"/>
        <v>3.6523381537238575E-85</v>
      </c>
      <c r="G505">
        <f t="shared" si="70"/>
        <v>2.8428092701832617E-105</v>
      </c>
      <c r="H505">
        <f t="shared" si="70"/>
        <v>3.5603170852343177E-116</v>
      </c>
      <c r="I505">
        <f t="shared" si="70"/>
        <v>2.2611638557294915E-139</v>
      </c>
      <c r="J505">
        <f t="shared" si="72"/>
        <v>3.6523381537238575E-85</v>
      </c>
      <c r="K505">
        <f t="shared" si="71"/>
        <v>6.0961217093396272</v>
      </c>
      <c r="L505">
        <f t="shared" si="73"/>
        <v>37.1626998950819</v>
      </c>
    </row>
    <row r="506" spans="1:12" x14ac:dyDescent="0.25">
      <c r="A506">
        <f t="shared" si="74"/>
        <v>1054.6999999999775</v>
      </c>
      <c r="B506">
        <v>38</v>
      </c>
      <c r="C506">
        <f t="shared" si="67"/>
        <v>36.873010456857514</v>
      </c>
      <c r="D506">
        <f t="shared" si="68"/>
        <v>183.22040090000445</v>
      </c>
      <c r="E506">
        <f t="shared" si="69"/>
        <v>1.1269895431424857</v>
      </c>
      <c r="F506">
        <f t="shared" si="70"/>
        <v>9.4292328448364027E-86</v>
      </c>
      <c r="G506">
        <f t="shared" si="70"/>
        <v>6.3366801355086173E-106</v>
      </c>
      <c r="H506">
        <f t="shared" si="70"/>
        <v>7.3600987323892388E-117</v>
      </c>
      <c r="I506">
        <f t="shared" si="70"/>
        <v>4.0358561537009783E-140</v>
      </c>
      <c r="J506">
        <f t="shared" si="72"/>
        <v>9.4292328448364027E-86</v>
      </c>
      <c r="K506">
        <f t="shared" si="71"/>
        <v>1.1269895431424857</v>
      </c>
      <c r="L506">
        <f t="shared" si="73"/>
        <v>1.2701054303525086</v>
      </c>
    </row>
    <row r="507" spans="1:12" x14ac:dyDescent="0.25">
      <c r="A507">
        <f t="shared" si="74"/>
        <v>1054.7499999999775</v>
      </c>
      <c r="B507">
        <v>49</v>
      </c>
      <c r="C507">
        <f t="shared" si="67"/>
        <v>36.842142623054656</v>
      </c>
      <c r="D507">
        <f t="shared" si="68"/>
        <v>183.17040090000449</v>
      </c>
      <c r="E507">
        <f t="shared" si="69"/>
        <v>12.157857376945344</v>
      </c>
      <c r="F507">
        <f t="shared" si="70"/>
        <v>2.4231944287018458E-86</v>
      </c>
      <c r="G507">
        <f t="shared" si="70"/>
        <v>1.4059904436707327E-106</v>
      </c>
      <c r="H507">
        <f t="shared" si="70"/>
        <v>1.5145552593426681E-117</v>
      </c>
      <c r="I507">
        <f t="shared" si="70"/>
        <v>7.1704406246989448E-141</v>
      </c>
      <c r="J507">
        <f t="shared" si="72"/>
        <v>2.4231944287018458E-86</v>
      </c>
      <c r="K507">
        <f t="shared" si="71"/>
        <v>12.157857376945344</v>
      </c>
      <c r="L507">
        <f t="shared" si="73"/>
        <v>147.81349599814433</v>
      </c>
    </row>
    <row r="508" spans="1:12" x14ac:dyDescent="0.25">
      <c r="A508">
        <f t="shared" si="74"/>
        <v>1054.7999999999774</v>
      </c>
      <c r="B508">
        <v>32</v>
      </c>
      <c r="C508">
        <f t="shared" si="67"/>
        <v>36.811274789251797</v>
      </c>
      <c r="D508">
        <f t="shared" si="68"/>
        <v>183.12040090000454</v>
      </c>
      <c r="E508">
        <f t="shared" si="69"/>
        <v>-4.8112747892517973</v>
      </c>
      <c r="F508">
        <f t="shared" si="70"/>
        <v>6.1987865870386509E-87</v>
      </c>
      <c r="G508">
        <f t="shared" si="70"/>
        <v>3.1053422613568375E-107</v>
      </c>
      <c r="H508">
        <f t="shared" si="70"/>
        <v>3.1023666839942138E-118</v>
      </c>
      <c r="I508">
        <f t="shared" si="70"/>
        <v>1.2681263611669496E-141</v>
      </c>
      <c r="J508">
        <f t="shared" si="72"/>
        <v>6.1987865870386509E-87</v>
      </c>
      <c r="K508">
        <f t="shared" si="71"/>
        <v>-4.8112747892517973</v>
      </c>
      <c r="L508">
        <f t="shared" si="73"/>
        <v>23.148365097689926</v>
      </c>
    </row>
    <row r="509" spans="1:12" x14ac:dyDescent="0.25">
      <c r="A509">
        <f t="shared" si="74"/>
        <v>1054.8499999999774</v>
      </c>
      <c r="B509">
        <v>40</v>
      </c>
      <c r="C509">
        <f t="shared" si="67"/>
        <v>36.780406955448825</v>
      </c>
      <c r="D509">
        <f t="shared" si="68"/>
        <v>183.07040090000459</v>
      </c>
      <c r="E509">
        <f t="shared" si="69"/>
        <v>3.2195930445511749</v>
      </c>
      <c r="F509">
        <f t="shared" si="70"/>
        <v>1.5784529051548634E-87</v>
      </c>
      <c r="G509">
        <f t="shared" si="70"/>
        <v>6.8272074588759024E-108</v>
      </c>
      <c r="H509">
        <f t="shared" si="70"/>
        <v>6.3256863423438781E-119</v>
      </c>
      <c r="I509">
        <f t="shared" si="70"/>
        <v>2.2324705495026135E-142</v>
      </c>
      <c r="J509">
        <f t="shared" si="72"/>
        <v>1.5784529051548634E-87</v>
      </c>
      <c r="K509">
        <f t="shared" si="71"/>
        <v>3.2195930445511749</v>
      </c>
      <c r="L509">
        <f t="shared" si="73"/>
        <v>10.365779372522304</v>
      </c>
    </row>
    <row r="510" spans="1:12" x14ac:dyDescent="0.25">
      <c r="A510">
        <f t="shared" si="74"/>
        <v>1054.8999999999774</v>
      </c>
      <c r="B510">
        <v>36</v>
      </c>
      <c r="C510">
        <f t="shared" si="67"/>
        <v>36.749539121645967</v>
      </c>
      <c r="D510">
        <f t="shared" si="68"/>
        <v>183.02040090000463</v>
      </c>
      <c r="E510">
        <f t="shared" si="69"/>
        <v>-0.74953912164596659</v>
      </c>
      <c r="F510">
        <f t="shared" si="70"/>
        <v>4.0009497255577274E-88</v>
      </c>
      <c r="G510">
        <f t="shared" si="70"/>
        <v>1.4941123224406558E-108</v>
      </c>
      <c r="H510">
        <f t="shared" si="70"/>
        <v>1.2838926151885516E-119</v>
      </c>
      <c r="I510">
        <f t="shared" si="70"/>
        <v>3.9121497248713051E-143</v>
      </c>
      <c r="J510">
        <f t="shared" si="72"/>
        <v>4.0009497255577274E-88</v>
      </c>
      <c r="K510">
        <f t="shared" si="71"/>
        <v>-0.74953912164596659</v>
      </c>
      <c r="L510">
        <f t="shared" si="73"/>
        <v>0.56180889487780705</v>
      </c>
    </row>
    <row r="511" spans="1:12" x14ac:dyDescent="0.25">
      <c r="A511">
        <f t="shared" si="74"/>
        <v>1054.9499999999773</v>
      </c>
      <c r="B511">
        <v>33</v>
      </c>
      <c r="C511">
        <f t="shared" si="67"/>
        <v>36.718671287843108</v>
      </c>
      <c r="D511">
        <f t="shared" si="68"/>
        <v>182.97040090000468</v>
      </c>
      <c r="E511">
        <f t="shared" si="69"/>
        <v>-3.7186712878431081</v>
      </c>
      <c r="F511">
        <f t="shared" si="70"/>
        <v>1.0094878146051771E-88</v>
      </c>
      <c r="G511">
        <f t="shared" si="70"/>
        <v>3.2548420371815728E-109</v>
      </c>
      <c r="H511">
        <f t="shared" si="70"/>
        <v>2.5939181578060757E-120</v>
      </c>
      <c r="I511">
        <f t="shared" si="70"/>
        <v>6.8241995563081941E-144</v>
      </c>
      <c r="J511">
        <f t="shared" si="72"/>
        <v>1.0094878146051771E-88</v>
      </c>
      <c r="K511">
        <f t="shared" si="71"/>
        <v>-3.7186712878431081</v>
      </c>
      <c r="L511">
        <f t="shared" si="73"/>
        <v>13.82851614702872</v>
      </c>
    </row>
    <row r="512" spans="1:12" x14ac:dyDescent="0.25">
      <c r="A512">
        <f t="shared" si="74"/>
        <v>1054.9999999999773</v>
      </c>
      <c r="B512">
        <v>32</v>
      </c>
      <c r="C512">
        <f t="shared" si="67"/>
        <v>36.68780345404025</v>
      </c>
      <c r="D512">
        <f t="shared" si="68"/>
        <v>182.92040090000472</v>
      </c>
      <c r="E512">
        <f t="shared" si="69"/>
        <v>-4.6878034540402496</v>
      </c>
      <c r="F512">
        <f t="shared" si="70"/>
        <v>2.5353947638767841E-89</v>
      </c>
      <c r="G512">
        <f t="shared" si="70"/>
        <v>7.0580236062378196E-110</v>
      </c>
      <c r="H512">
        <f t="shared" si="70"/>
        <v>5.2166338971349013E-121</v>
      </c>
      <c r="I512">
        <f t="shared" si="70"/>
        <v>1.1849348973898972E-144</v>
      </c>
      <c r="J512">
        <f t="shared" si="72"/>
        <v>2.5353947638767841E-89</v>
      </c>
      <c r="K512">
        <f t="shared" si="71"/>
        <v>-4.6878034540402496</v>
      </c>
      <c r="L512">
        <f t="shared" si="73"/>
        <v>21.975501223711696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43985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47</v>
      </c>
    </row>
    <row r="13" spans="1:1" x14ac:dyDescent="0.25">
      <c r="A13">
        <v>57</v>
      </c>
    </row>
    <row r="14" spans="1:1" x14ac:dyDescent="0.25">
      <c r="A14">
        <v>44</v>
      </c>
    </row>
    <row r="15" spans="1:1" x14ac:dyDescent="0.25">
      <c r="A15">
        <v>57</v>
      </c>
    </row>
    <row r="16" spans="1:1" x14ac:dyDescent="0.25">
      <c r="A16">
        <v>62</v>
      </c>
    </row>
    <row r="17" spans="1:1" x14ac:dyDescent="0.25">
      <c r="A17">
        <v>52</v>
      </c>
    </row>
    <row r="18" spans="1:1" x14ac:dyDescent="0.25">
      <c r="A18">
        <v>47</v>
      </c>
    </row>
    <row r="19" spans="1:1" x14ac:dyDescent="0.25">
      <c r="A19">
        <v>62</v>
      </c>
    </row>
    <row r="20" spans="1:1" x14ac:dyDescent="0.25">
      <c r="A20">
        <v>64</v>
      </c>
    </row>
    <row r="21" spans="1:1" x14ac:dyDescent="0.25">
      <c r="A21">
        <v>45</v>
      </c>
    </row>
    <row r="22" spans="1:1" x14ac:dyDescent="0.25">
      <c r="A22">
        <v>37</v>
      </c>
    </row>
    <row r="23" spans="1:1" x14ac:dyDescent="0.25">
      <c r="A23">
        <v>48</v>
      </c>
    </row>
    <row r="24" spans="1:1" x14ac:dyDescent="0.25">
      <c r="A24">
        <v>55</v>
      </c>
    </row>
    <row r="25" spans="1:1" x14ac:dyDescent="0.25">
      <c r="A25">
        <v>52</v>
      </c>
    </row>
    <row r="26" spans="1:1" x14ac:dyDescent="0.25">
      <c r="A26">
        <v>47</v>
      </c>
    </row>
    <row r="27" spans="1:1" x14ac:dyDescent="0.25">
      <c r="A27">
        <v>43</v>
      </c>
    </row>
    <row r="28" spans="1:1" x14ac:dyDescent="0.25">
      <c r="A28">
        <v>62</v>
      </c>
    </row>
    <row r="29" spans="1:1" x14ac:dyDescent="0.25">
      <c r="A29">
        <v>61</v>
      </c>
    </row>
    <row r="30" spans="1:1" x14ac:dyDescent="0.25">
      <c r="A30">
        <v>48</v>
      </c>
    </row>
    <row r="31" spans="1:1" x14ac:dyDescent="0.25">
      <c r="A31">
        <v>51</v>
      </c>
    </row>
    <row r="32" spans="1:1" x14ac:dyDescent="0.25">
      <c r="A32">
        <v>47</v>
      </c>
    </row>
    <row r="33" spans="1:1" x14ac:dyDescent="0.25">
      <c r="A33">
        <v>50</v>
      </c>
    </row>
    <row r="34" spans="1:1" x14ac:dyDescent="0.25">
      <c r="A34">
        <v>64</v>
      </c>
    </row>
    <row r="35" spans="1:1" x14ac:dyDescent="0.25">
      <c r="A35">
        <v>59</v>
      </c>
    </row>
    <row r="36" spans="1:1" x14ac:dyDescent="0.25">
      <c r="A36">
        <v>49</v>
      </c>
    </row>
    <row r="37" spans="1:1" x14ac:dyDescent="0.25">
      <c r="A37">
        <v>62</v>
      </c>
    </row>
    <row r="38" spans="1:1" x14ac:dyDescent="0.25">
      <c r="A38">
        <v>48</v>
      </c>
    </row>
    <row r="39" spans="1:1" x14ac:dyDescent="0.25">
      <c r="A39">
        <v>46</v>
      </c>
    </row>
    <row r="40" spans="1:1" x14ac:dyDescent="0.25">
      <c r="A40">
        <v>52</v>
      </c>
    </row>
    <row r="41" spans="1:1" x14ac:dyDescent="0.25">
      <c r="A41">
        <v>43</v>
      </c>
    </row>
    <row r="42" spans="1:1" x14ac:dyDescent="0.25">
      <c r="A42">
        <v>51</v>
      </c>
    </row>
    <row r="43" spans="1:1" x14ac:dyDescent="0.25">
      <c r="A43">
        <v>41</v>
      </c>
    </row>
    <row r="44" spans="1:1" x14ac:dyDescent="0.25">
      <c r="A44">
        <v>48</v>
      </c>
    </row>
    <row r="45" spans="1:1" x14ac:dyDescent="0.25">
      <c r="A45">
        <v>58</v>
      </c>
    </row>
    <row r="46" spans="1:1" x14ac:dyDescent="0.25">
      <c r="A46">
        <v>55</v>
      </c>
    </row>
    <row r="47" spans="1:1" x14ac:dyDescent="0.25">
      <c r="A47">
        <v>44</v>
      </c>
    </row>
    <row r="48" spans="1:1" x14ac:dyDescent="0.25">
      <c r="A48">
        <v>60</v>
      </c>
    </row>
    <row r="49" spans="1:1" x14ac:dyDescent="0.25">
      <c r="A49">
        <v>47</v>
      </c>
    </row>
    <row r="50" spans="1:1" x14ac:dyDescent="0.25">
      <c r="A50">
        <v>51</v>
      </c>
    </row>
    <row r="51" spans="1:1" x14ac:dyDescent="0.25">
      <c r="A51">
        <v>38</v>
      </c>
    </row>
    <row r="52" spans="1:1" x14ac:dyDescent="0.25">
      <c r="A52">
        <v>46</v>
      </c>
    </row>
    <row r="53" spans="1:1" x14ac:dyDescent="0.25">
      <c r="A53">
        <v>42</v>
      </c>
    </row>
    <row r="54" spans="1:1" x14ac:dyDescent="0.25">
      <c r="A54">
        <v>49</v>
      </c>
    </row>
    <row r="55" spans="1:1" x14ac:dyDescent="0.25">
      <c r="A55">
        <v>51</v>
      </c>
    </row>
    <row r="56" spans="1:1" x14ac:dyDescent="0.25">
      <c r="A56">
        <v>41</v>
      </c>
    </row>
    <row r="57" spans="1:1" x14ac:dyDescent="0.25">
      <c r="A57">
        <v>50</v>
      </c>
    </row>
    <row r="58" spans="1:1" x14ac:dyDescent="0.25">
      <c r="A58">
        <v>60</v>
      </c>
    </row>
    <row r="59" spans="1:1" x14ac:dyDescent="0.25">
      <c r="A59">
        <v>54</v>
      </c>
    </row>
    <row r="60" spans="1:1" x14ac:dyDescent="0.25">
      <c r="A60">
        <v>44</v>
      </c>
    </row>
    <row r="61" spans="1:1" x14ac:dyDescent="0.25">
      <c r="A61">
        <v>50</v>
      </c>
    </row>
    <row r="62" spans="1:1" x14ac:dyDescent="0.25">
      <c r="A62">
        <v>49</v>
      </c>
    </row>
    <row r="63" spans="1:1" x14ac:dyDescent="0.25">
      <c r="A63">
        <v>51</v>
      </c>
    </row>
    <row r="64" spans="1:1" x14ac:dyDescent="0.25">
      <c r="A64">
        <v>55</v>
      </c>
    </row>
    <row r="65" spans="1:1" x14ac:dyDescent="0.25">
      <c r="A65">
        <v>61</v>
      </c>
    </row>
    <row r="66" spans="1:1" x14ac:dyDescent="0.25">
      <c r="A66">
        <v>50</v>
      </c>
    </row>
    <row r="67" spans="1:1" x14ac:dyDescent="0.25">
      <c r="A67">
        <v>38</v>
      </c>
    </row>
    <row r="68" spans="1:1" x14ac:dyDescent="0.25">
      <c r="A68">
        <v>47</v>
      </c>
    </row>
    <row r="69" spans="1:1" x14ac:dyDescent="0.25">
      <c r="A69">
        <v>57</v>
      </c>
    </row>
    <row r="70" spans="1:1" x14ac:dyDescent="0.25">
      <c r="A70">
        <v>52</v>
      </c>
    </row>
    <row r="71" spans="1:1" x14ac:dyDescent="0.25">
      <c r="A71">
        <v>42</v>
      </c>
    </row>
    <row r="72" spans="1:1" x14ac:dyDescent="0.25">
      <c r="A72">
        <v>44</v>
      </c>
    </row>
    <row r="73" spans="1:1" x14ac:dyDescent="0.25">
      <c r="A73">
        <v>50</v>
      </c>
    </row>
    <row r="74" spans="1:1" x14ac:dyDescent="0.25">
      <c r="A74">
        <v>40</v>
      </c>
    </row>
    <row r="75" spans="1:1" x14ac:dyDescent="0.25">
      <c r="A75">
        <v>54</v>
      </c>
    </row>
    <row r="76" spans="1:1" x14ac:dyDescent="0.25">
      <c r="A76">
        <v>47</v>
      </c>
    </row>
    <row r="77" spans="1:1" x14ac:dyDescent="0.25">
      <c r="A77">
        <v>58</v>
      </c>
    </row>
    <row r="78" spans="1:1" x14ac:dyDescent="0.25">
      <c r="A78">
        <v>54</v>
      </c>
    </row>
    <row r="79" spans="1:1" x14ac:dyDescent="0.25">
      <c r="A79">
        <v>61</v>
      </c>
    </row>
    <row r="80" spans="1:1" x14ac:dyDescent="0.25">
      <c r="A80">
        <v>60</v>
      </c>
    </row>
    <row r="81" spans="1:1" x14ac:dyDescent="0.25">
      <c r="A81">
        <v>43</v>
      </c>
    </row>
    <row r="82" spans="1:1" x14ac:dyDescent="0.25">
      <c r="A82">
        <v>58</v>
      </c>
    </row>
    <row r="83" spans="1:1" x14ac:dyDescent="0.25">
      <c r="A83">
        <v>49</v>
      </c>
    </row>
    <row r="84" spans="1:1" x14ac:dyDescent="0.25">
      <c r="A84">
        <v>49</v>
      </c>
    </row>
    <row r="85" spans="1:1" x14ac:dyDescent="0.25">
      <c r="A85">
        <v>42</v>
      </c>
    </row>
    <row r="86" spans="1:1" x14ac:dyDescent="0.25">
      <c r="A86">
        <v>61</v>
      </c>
    </row>
    <row r="87" spans="1:1" x14ac:dyDescent="0.25">
      <c r="A87">
        <v>55</v>
      </c>
    </row>
    <row r="88" spans="1:1" x14ac:dyDescent="0.25">
      <c r="A88">
        <v>49</v>
      </c>
    </row>
    <row r="89" spans="1:1" x14ac:dyDescent="0.25">
      <c r="A89">
        <v>43</v>
      </c>
    </row>
    <row r="90" spans="1:1" x14ac:dyDescent="0.25">
      <c r="A90">
        <v>45</v>
      </c>
    </row>
    <row r="91" spans="1:1" x14ac:dyDescent="0.25">
      <c r="A91">
        <v>51</v>
      </c>
    </row>
    <row r="92" spans="1:1" x14ac:dyDescent="0.25">
      <c r="A92">
        <v>49</v>
      </c>
    </row>
    <row r="93" spans="1:1" x14ac:dyDescent="0.25">
      <c r="A93">
        <v>47</v>
      </c>
    </row>
    <row r="94" spans="1:1" x14ac:dyDescent="0.25">
      <c r="A94">
        <v>43</v>
      </c>
    </row>
    <row r="95" spans="1:1" x14ac:dyDescent="0.25">
      <c r="A95">
        <v>47</v>
      </c>
    </row>
    <row r="96" spans="1:1" x14ac:dyDescent="0.25">
      <c r="A96">
        <v>46</v>
      </c>
    </row>
    <row r="97" spans="1:1" x14ac:dyDescent="0.25">
      <c r="A97">
        <v>39</v>
      </c>
    </row>
    <row r="98" spans="1:1" x14ac:dyDescent="0.25">
      <c r="A98">
        <v>56</v>
      </c>
    </row>
    <row r="99" spans="1:1" x14ac:dyDescent="0.25">
      <c r="A99">
        <v>37</v>
      </c>
    </row>
    <row r="100" spans="1:1" x14ac:dyDescent="0.25">
      <c r="A100">
        <v>54</v>
      </c>
    </row>
    <row r="101" spans="1:1" x14ac:dyDescent="0.25">
      <c r="A101">
        <v>47</v>
      </c>
    </row>
    <row r="102" spans="1:1" x14ac:dyDescent="0.25">
      <c r="A102">
        <v>47</v>
      </c>
    </row>
    <row r="103" spans="1:1" x14ac:dyDescent="0.25">
      <c r="A103">
        <v>54</v>
      </c>
    </row>
    <row r="104" spans="1:1" x14ac:dyDescent="0.25">
      <c r="A104">
        <v>59</v>
      </c>
    </row>
    <row r="105" spans="1:1" x14ac:dyDescent="0.25">
      <c r="A105">
        <v>54</v>
      </c>
    </row>
    <row r="106" spans="1:1" x14ac:dyDescent="0.25">
      <c r="A106">
        <v>49</v>
      </c>
    </row>
    <row r="107" spans="1:1" x14ac:dyDescent="0.25">
      <c r="A107">
        <v>54</v>
      </c>
    </row>
    <row r="108" spans="1:1" x14ac:dyDescent="0.25">
      <c r="A108">
        <v>57</v>
      </c>
    </row>
    <row r="109" spans="1:1" x14ac:dyDescent="0.25">
      <c r="A109">
        <v>57</v>
      </c>
    </row>
    <row r="110" spans="1:1" x14ac:dyDescent="0.25">
      <c r="A110">
        <v>64</v>
      </c>
    </row>
    <row r="111" spans="1:1" x14ac:dyDescent="0.25">
      <c r="A111">
        <v>59</v>
      </c>
    </row>
    <row r="112" spans="1:1" x14ac:dyDescent="0.25">
      <c r="A112">
        <v>55</v>
      </c>
    </row>
    <row r="113" spans="1:1" x14ac:dyDescent="0.25">
      <c r="A113">
        <v>63</v>
      </c>
    </row>
    <row r="114" spans="1:1" x14ac:dyDescent="0.25">
      <c r="A114">
        <v>58</v>
      </c>
    </row>
    <row r="115" spans="1:1" x14ac:dyDescent="0.25">
      <c r="A115">
        <v>58</v>
      </c>
    </row>
    <row r="116" spans="1:1" x14ac:dyDescent="0.25">
      <c r="A116">
        <v>62</v>
      </c>
    </row>
    <row r="117" spans="1:1" x14ac:dyDescent="0.25">
      <c r="A117">
        <v>72</v>
      </c>
    </row>
    <row r="118" spans="1:1" x14ac:dyDescent="0.25">
      <c r="A118">
        <v>67</v>
      </c>
    </row>
    <row r="119" spans="1:1" x14ac:dyDescent="0.25">
      <c r="A119">
        <v>66</v>
      </c>
    </row>
    <row r="120" spans="1:1" x14ac:dyDescent="0.25">
      <c r="A120">
        <v>65</v>
      </c>
    </row>
    <row r="121" spans="1:1" x14ac:dyDescent="0.25">
      <c r="A121">
        <v>91</v>
      </c>
    </row>
    <row r="122" spans="1:1" x14ac:dyDescent="0.25">
      <c r="A122">
        <v>76</v>
      </c>
    </row>
    <row r="123" spans="1:1" x14ac:dyDescent="0.25">
      <c r="A123">
        <v>90</v>
      </c>
    </row>
    <row r="124" spans="1:1" x14ac:dyDescent="0.25">
      <c r="A124">
        <v>69</v>
      </c>
    </row>
    <row r="125" spans="1:1" x14ac:dyDescent="0.25">
      <c r="A125">
        <v>76</v>
      </c>
    </row>
    <row r="126" spans="1:1" x14ac:dyDescent="0.25">
      <c r="A126">
        <v>72</v>
      </c>
    </row>
    <row r="127" spans="1:1" x14ac:dyDescent="0.25">
      <c r="A127">
        <v>81</v>
      </c>
    </row>
    <row r="128" spans="1:1" x14ac:dyDescent="0.25">
      <c r="A128">
        <v>98</v>
      </c>
    </row>
    <row r="129" spans="1:1" x14ac:dyDescent="0.25">
      <c r="A129">
        <v>91</v>
      </c>
    </row>
    <row r="130" spans="1:1" x14ac:dyDescent="0.25">
      <c r="A130">
        <v>83</v>
      </c>
    </row>
    <row r="131" spans="1:1" x14ac:dyDescent="0.25">
      <c r="A131">
        <v>79</v>
      </c>
    </row>
    <row r="132" spans="1:1" x14ac:dyDescent="0.25">
      <c r="A132">
        <v>74</v>
      </c>
    </row>
    <row r="133" spans="1:1" x14ac:dyDescent="0.25">
      <c r="A133">
        <v>81</v>
      </c>
    </row>
    <row r="134" spans="1:1" x14ac:dyDescent="0.25">
      <c r="A134">
        <v>95</v>
      </c>
    </row>
    <row r="135" spans="1:1" x14ac:dyDescent="0.25">
      <c r="A135">
        <v>78</v>
      </c>
    </row>
    <row r="136" spans="1:1" x14ac:dyDescent="0.25">
      <c r="A136">
        <v>87</v>
      </c>
    </row>
    <row r="137" spans="1:1" x14ac:dyDescent="0.25">
      <c r="A137">
        <v>81</v>
      </c>
    </row>
    <row r="138" spans="1:1" x14ac:dyDescent="0.25">
      <c r="A138">
        <v>86</v>
      </c>
    </row>
    <row r="139" spans="1:1" x14ac:dyDescent="0.25">
      <c r="A139">
        <v>105</v>
      </c>
    </row>
    <row r="140" spans="1:1" x14ac:dyDescent="0.25">
      <c r="A140">
        <v>107</v>
      </c>
    </row>
    <row r="141" spans="1:1" x14ac:dyDescent="0.25">
      <c r="A141">
        <v>100</v>
      </c>
    </row>
    <row r="142" spans="1:1" x14ac:dyDescent="0.25">
      <c r="A142">
        <v>71</v>
      </c>
    </row>
    <row r="143" spans="1:1" x14ac:dyDescent="0.25">
      <c r="A143">
        <v>86</v>
      </c>
    </row>
    <row r="144" spans="1:1" x14ac:dyDescent="0.25">
      <c r="A144">
        <v>109</v>
      </c>
    </row>
    <row r="145" spans="1:1" x14ac:dyDescent="0.25">
      <c r="A145">
        <v>99</v>
      </c>
    </row>
    <row r="146" spans="1:1" x14ac:dyDescent="0.25">
      <c r="A146">
        <v>88</v>
      </c>
    </row>
    <row r="147" spans="1:1" x14ac:dyDescent="0.25">
      <c r="A147">
        <v>104</v>
      </c>
    </row>
    <row r="148" spans="1:1" x14ac:dyDescent="0.25">
      <c r="A148">
        <v>102</v>
      </c>
    </row>
    <row r="149" spans="1:1" x14ac:dyDescent="0.25">
      <c r="A149">
        <v>108</v>
      </c>
    </row>
    <row r="150" spans="1:1" x14ac:dyDescent="0.25">
      <c r="A150">
        <v>102</v>
      </c>
    </row>
    <row r="151" spans="1:1" x14ac:dyDescent="0.25">
      <c r="A151">
        <v>106</v>
      </c>
    </row>
    <row r="152" spans="1:1" x14ac:dyDescent="0.25">
      <c r="A152">
        <v>106</v>
      </c>
    </row>
    <row r="153" spans="1:1" x14ac:dyDescent="0.25">
      <c r="A153">
        <v>107</v>
      </c>
    </row>
    <row r="154" spans="1:1" x14ac:dyDescent="0.25">
      <c r="A154">
        <v>114</v>
      </c>
    </row>
    <row r="155" spans="1:1" x14ac:dyDescent="0.25">
      <c r="A155">
        <v>129</v>
      </c>
    </row>
    <row r="156" spans="1:1" x14ac:dyDescent="0.25">
      <c r="A156">
        <v>131</v>
      </c>
    </row>
    <row r="157" spans="1:1" x14ac:dyDescent="0.25">
      <c r="A157">
        <v>110</v>
      </c>
    </row>
    <row r="158" spans="1:1" x14ac:dyDescent="0.25">
      <c r="A158">
        <v>140</v>
      </c>
    </row>
    <row r="159" spans="1:1" x14ac:dyDescent="0.25">
      <c r="A159">
        <v>125</v>
      </c>
    </row>
    <row r="160" spans="1:1" x14ac:dyDescent="0.25">
      <c r="A160">
        <v>104</v>
      </c>
    </row>
    <row r="161" spans="1:1" x14ac:dyDescent="0.25">
      <c r="A161">
        <v>160</v>
      </c>
    </row>
    <row r="162" spans="1:1" x14ac:dyDescent="0.25">
      <c r="A162">
        <v>136</v>
      </c>
    </row>
    <row r="163" spans="1:1" x14ac:dyDescent="0.25">
      <c r="A163">
        <v>134</v>
      </c>
    </row>
    <row r="164" spans="1:1" x14ac:dyDescent="0.25">
      <c r="A164">
        <v>151</v>
      </c>
    </row>
    <row r="165" spans="1:1" x14ac:dyDescent="0.25">
      <c r="A165">
        <v>143</v>
      </c>
    </row>
    <row r="166" spans="1:1" x14ac:dyDescent="0.25">
      <c r="A166">
        <v>124</v>
      </c>
    </row>
    <row r="167" spans="1:1" x14ac:dyDescent="0.25">
      <c r="A167">
        <v>153</v>
      </c>
    </row>
    <row r="168" spans="1:1" x14ac:dyDescent="0.25">
      <c r="A168">
        <v>138</v>
      </c>
    </row>
    <row r="169" spans="1:1" x14ac:dyDescent="0.25">
      <c r="A169">
        <v>141</v>
      </c>
    </row>
    <row r="170" spans="1:1" x14ac:dyDescent="0.25">
      <c r="A170">
        <v>128</v>
      </c>
    </row>
    <row r="171" spans="1:1" x14ac:dyDescent="0.25">
      <c r="A171">
        <v>130</v>
      </c>
    </row>
    <row r="172" spans="1:1" x14ac:dyDescent="0.25">
      <c r="A172">
        <v>149</v>
      </c>
    </row>
    <row r="173" spans="1:1" x14ac:dyDescent="0.25">
      <c r="A173">
        <v>141</v>
      </c>
    </row>
    <row r="174" spans="1:1" x14ac:dyDescent="0.25">
      <c r="A174">
        <v>140</v>
      </c>
    </row>
    <row r="175" spans="1:1" x14ac:dyDescent="0.25">
      <c r="A175">
        <v>162</v>
      </c>
    </row>
    <row r="176" spans="1:1" x14ac:dyDescent="0.25">
      <c r="A176">
        <v>134</v>
      </c>
    </row>
    <row r="177" spans="1:1" x14ac:dyDescent="0.25">
      <c r="A177">
        <v>156</v>
      </c>
    </row>
    <row r="178" spans="1:1" x14ac:dyDescent="0.25">
      <c r="A178">
        <v>124</v>
      </c>
    </row>
    <row r="179" spans="1:1" x14ac:dyDescent="0.25">
      <c r="A179">
        <v>137</v>
      </c>
    </row>
    <row r="180" spans="1:1" x14ac:dyDescent="0.25">
      <c r="A180">
        <v>115</v>
      </c>
    </row>
    <row r="181" spans="1:1" x14ac:dyDescent="0.25">
      <c r="A181">
        <v>128</v>
      </c>
    </row>
    <row r="182" spans="1:1" x14ac:dyDescent="0.25">
      <c r="A182">
        <v>134</v>
      </c>
    </row>
    <row r="183" spans="1:1" x14ac:dyDescent="0.25">
      <c r="A183">
        <v>121</v>
      </c>
    </row>
    <row r="184" spans="1:1" x14ac:dyDescent="0.25">
      <c r="A184">
        <v>116</v>
      </c>
    </row>
    <row r="185" spans="1:1" x14ac:dyDescent="0.25">
      <c r="A185">
        <v>143</v>
      </c>
    </row>
    <row r="186" spans="1:1" x14ac:dyDescent="0.25">
      <c r="A186">
        <v>156</v>
      </c>
    </row>
    <row r="187" spans="1:1" x14ac:dyDescent="0.25">
      <c r="A187">
        <v>144</v>
      </c>
    </row>
    <row r="188" spans="1:1" x14ac:dyDescent="0.25">
      <c r="A188">
        <v>123</v>
      </c>
    </row>
    <row r="189" spans="1:1" x14ac:dyDescent="0.25">
      <c r="A189">
        <v>134</v>
      </c>
    </row>
    <row r="190" spans="1:1" x14ac:dyDescent="0.25">
      <c r="A190">
        <v>139</v>
      </c>
    </row>
    <row r="191" spans="1:1" x14ac:dyDescent="0.25">
      <c r="A191">
        <v>140</v>
      </c>
    </row>
    <row r="192" spans="1:1" x14ac:dyDescent="0.25">
      <c r="A192">
        <v>139</v>
      </c>
    </row>
    <row r="193" spans="1:1" x14ac:dyDescent="0.25">
      <c r="A193">
        <v>171</v>
      </c>
    </row>
    <row r="194" spans="1:1" x14ac:dyDescent="0.25">
      <c r="A194">
        <v>146</v>
      </c>
    </row>
    <row r="195" spans="1:1" x14ac:dyDescent="0.25">
      <c r="A195">
        <v>139</v>
      </c>
    </row>
    <row r="196" spans="1:1" x14ac:dyDescent="0.25">
      <c r="A196">
        <v>163</v>
      </c>
    </row>
    <row r="197" spans="1:1" x14ac:dyDescent="0.25">
      <c r="A197">
        <v>147</v>
      </c>
    </row>
    <row r="198" spans="1:1" x14ac:dyDescent="0.25">
      <c r="A198">
        <v>165</v>
      </c>
    </row>
    <row r="199" spans="1:1" x14ac:dyDescent="0.25">
      <c r="A199">
        <v>162</v>
      </c>
    </row>
    <row r="200" spans="1:1" x14ac:dyDescent="0.25">
      <c r="A200">
        <v>167</v>
      </c>
    </row>
    <row r="201" spans="1:1" x14ac:dyDescent="0.25">
      <c r="A201">
        <v>146</v>
      </c>
    </row>
    <row r="202" spans="1:1" x14ac:dyDescent="0.25">
      <c r="A202">
        <v>152</v>
      </c>
    </row>
    <row r="203" spans="1:1" x14ac:dyDescent="0.25">
      <c r="A203">
        <v>167</v>
      </c>
    </row>
    <row r="204" spans="1:1" x14ac:dyDescent="0.25">
      <c r="A204">
        <v>160</v>
      </c>
    </row>
    <row r="205" spans="1:1" x14ac:dyDescent="0.25">
      <c r="A205">
        <v>170</v>
      </c>
    </row>
    <row r="206" spans="1:1" x14ac:dyDescent="0.25">
      <c r="A206">
        <v>151</v>
      </c>
    </row>
    <row r="207" spans="1:1" x14ac:dyDescent="0.25">
      <c r="A207">
        <v>139</v>
      </c>
    </row>
    <row r="208" spans="1:1" x14ac:dyDescent="0.25">
      <c r="A208">
        <v>160</v>
      </c>
    </row>
    <row r="209" spans="1:1" x14ac:dyDescent="0.25">
      <c r="A209">
        <v>168</v>
      </c>
    </row>
    <row r="210" spans="1:1" x14ac:dyDescent="0.25">
      <c r="A210">
        <v>142</v>
      </c>
    </row>
    <row r="211" spans="1:1" x14ac:dyDescent="0.25">
      <c r="A211">
        <v>157</v>
      </c>
    </row>
    <row r="212" spans="1:1" x14ac:dyDescent="0.25">
      <c r="A212">
        <v>148</v>
      </c>
    </row>
    <row r="213" spans="1:1" x14ac:dyDescent="0.25">
      <c r="A213">
        <v>154</v>
      </c>
    </row>
    <row r="214" spans="1:1" x14ac:dyDescent="0.25">
      <c r="A214">
        <v>138</v>
      </c>
    </row>
    <row r="215" spans="1:1" x14ac:dyDescent="0.25">
      <c r="A215">
        <v>148</v>
      </c>
    </row>
    <row r="216" spans="1:1" x14ac:dyDescent="0.25">
      <c r="A216">
        <v>130</v>
      </c>
    </row>
    <row r="217" spans="1:1" x14ac:dyDescent="0.25">
      <c r="A217">
        <v>146</v>
      </c>
    </row>
    <row r="218" spans="1:1" x14ac:dyDescent="0.25">
      <c r="A218">
        <v>136</v>
      </c>
    </row>
    <row r="219" spans="1:1" x14ac:dyDescent="0.25">
      <c r="A219">
        <v>131</v>
      </c>
    </row>
    <row r="220" spans="1:1" x14ac:dyDescent="0.25">
      <c r="A220">
        <v>130</v>
      </c>
    </row>
    <row r="221" spans="1:1" x14ac:dyDescent="0.25">
      <c r="A221">
        <v>124</v>
      </c>
    </row>
    <row r="222" spans="1:1" x14ac:dyDescent="0.25">
      <c r="A222">
        <v>126</v>
      </c>
    </row>
    <row r="223" spans="1:1" x14ac:dyDescent="0.25">
      <c r="A223">
        <v>110</v>
      </c>
    </row>
    <row r="224" spans="1:1" x14ac:dyDescent="0.25">
      <c r="A224">
        <v>106</v>
      </c>
    </row>
    <row r="225" spans="1:1" x14ac:dyDescent="0.25">
      <c r="A225">
        <v>103</v>
      </c>
    </row>
    <row r="226" spans="1:1" x14ac:dyDescent="0.25">
      <c r="A226">
        <v>95</v>
      </c>
    </row>
    <row r="227" spans="1:1" x14ac:dyDescent="0.25">
      <c r="A227">
        <v>112</v>
      </c>
    </row>
    <row r="228" spans="1:1" x14ac:dyDescent="0.25">
      <c r="A228">
        <v>92</v>
      </c>
    </row>
    <row r="229" spans="1:1" x14ac:dyDescent="0.25">
      <c r="A229">
        <v>87</v>
      </c>
    </row>
    <row r="230" spans="1:1" x14ac:dyDescent="0.25">
      <c r="A230">
        <v>84</v>
      </c>
    </row>
    <row r="231" spans="1:1" x14ac:dyDescent="0.25">
      <c r="A231">
        <v>98</v>
      </c>
    </row>
    <row r="232" spans="1:1" x14ac:dyDescent="0.25">
      <c r="A232">
        <v>77</v>
      </c>
    </row>
    <row r="233" spans="1:1" x14ac:dyDescent="0.25">
      <c r="A233">
        <v>81</v>
      </c>
    </row>
    <row r="234" spans="1:1" x14ac:dyDescent="0.25">
      <c r="A234">
        <v>58</v>
      </c>
    </row>
    <row r="235" spans="1:1" x14ac:dyDescent="0.25">
      <c r="A235">
        <v>83</v>
      </c>
    </row>
    <row r="236" spans="1:1" x14ac:dyDescent="0.25">
      <c r="A236">
        <v>73</v>
      </c>
    </row>
    <row r="237" spans="1:1" x14ac:dyDescent="0.25">
      <c r="A237">
        <v>81</v>
      </c>
    </row>
    <row r="238" spans="1:1" x14ac:dyDescent="0.25">
      <c r="A238">
        <v>71</v>
      </c>
    </row>
    <row r="239" spans="1:1" x14ac:dyDescent="0.25">
      <c r="A239">
        <v>71</v>
      </c>
    </row>
    <row r="240" spans="1:1" x14ac:dyDescent="0.25">
      <c r="A240">
        <v>62</v>
      </c>
    </row>
    <row r="241" spans="1:1" x14ac:dyDescent="0.25">
      <c r="A241">
        <v>44</v>
      </c>
    </row>
    <row r="242" spans="1:1" x14ac:dyDescent="0.25">
      <c r="A242">
        <v>81</v>
      </c>
    </row>
    <row r="243" spans="1:1" x14ac:dyDescent="0.25">
      <c r="A243">
        <v>56</v>
      </c>
    </row>
    <row r="244" spans="1:1" x14ac:dyDescent="0.25">
      <c r="A244">
        <v>64</v>
      </c>
    </row>
    <row r="245" spans="1:1" x14ac:dyDescent="0.25">
      <c r="A245">
        <v>57</v>
      </c>
    </row>
    <row r="246" spans="1:1" x14ac:dyDescent="0.25">
      <c r="A246">
        <v>54</v>
      </c>
    </row>
    <row r="247" spans="1:1" x14ac:dyDescent="0.25">
      <c r="A247">
        <v>46</v>
      </c>
    </row>
    <row r="248" spans="1:1" x14ac:dyDescent="0.25">
      <c r="A248">
        <v>53</v>
      </c>
    </row>
    <row r="249" spans="1:1" x14ac:dyDescent="0.25">
      <c r="A249">
        <v>45</v>
      </c>
    </row>
    <row r="250" spans="1:1" x14ac:dyDescent="0.25">
      <c r="A250">
        <v>54</v>
      </c>
    </row>
    <row r="251" spans="1:1" x14ac:dyDescent="0.25">
      <c r="A251">
        <v>46</v>
      </c>
    </row>
    <row r="252" spans="1:1" x14ac:dyDescent="0.25">
      <c r="A252">
        <v>45</v>
      </c>
    </row>
    <row r="253" spans="1:1" x14ac:dyDescent="0.25">
      <c r="A253">
        <v>49</v>
      </c>
    </row>
    <row r="254" spans="1:1" x14ac:dyDescent="0.25">
      <c r="A254">
        <v>52</v>
      </c>
    </row>
    <row r="255" spans="1:1" x14ac:dyDescent="0.25">
      <c r="A255">
        <v>47</v>
      </c>
    </row>
    <row r="256" spans="1:1" x14ac:dyDescent="0.25">
      <c r="A256">
        <v>47</v>
      </c>
    </row>
    <row r="257" spans="1:1" x14ac:dyDescent="0.25">
      <c r="A257">
        <v>43</v>
      </c>
    </row>
    <row r="258" spans="1:1" x14ac:dyDescent="0.25">
      <c r="A258">
        <v>46</v>
      </c>
    </row>
    <row r="259" spans="1:1" x14ac:dyDescent="0.25">
      <c r="A259">
        <v>52</v>
      </c>
    </row>
    <row r="260" spans="1:1" x14ac:dyDescent="0.25">
      <c r="A260">
        <v>41</v>
      </c>
    </row>
    <row r="261" spans="1:1" x14ac:dyDescent="0.25">
      <c r="A261">
        <v>39</v>
      </c>
    </row>
    <row r="262" spans="1:1" x14ac:dyDescent="0.25">
      <c r="A262">
        <v>47</v>
      </c>
    </row>
    <row r="263" spans="1:1" x14ac:dyDescent="0.25">
      <c r="A263">
        <v>59</v>
      </c>
    </row>
    <row r="264" spans="1:1" x14ac:dyDescent="0.25">
      <c r="A264">
        <v>38</v>
      </c>
    </row>
    <row r="265" spans="1:1" x14ac:dyDescent="0.25">
      <c r="A265">
        <v>38</v>
      </c>
    </row>
    <row r="266" spans="1:1" x14ac:dyDescent="0.25">
      <c r="A266">
        <v>31</v>
      </c>
    </row>
    <row r="267" spans="1:1" x14ac:dyDescent="0.25">
      <c r="A267">
        <v>38</v>
      </c>
    </row>
    <row r="268" spans="1:1" x14ac:dyDescent="0.25">
      <c r="A268">
        <v>33</v>
      </c>
    </row>
    <row r="269" spans="1:1" x14ac:dyDescent="0.25">
      <c r="A269">
        <v>45</v>
      </c>
    </row>
    <row r="270" spans="1:1" x14ac:dyDescent="0.25">
      <c r="A270">
        <v>33</v>
      </c>
    </row>
    <row r="271" spans="1:1" x14ac:dyDescent="0.25">
      <c r="A271">
        <v>39</v>
      </c>
    </row>
    <row r="272" spans="1:1" x14ac:dyDescent="0.25">
      <c r="A272">
        <v>43</v>
      </c>
    </row>
    <row r="273" spans="1:1" x14ac:dyDescent="0.25">
      <c r="A273">
        <v>50</v>
      </c>
    </row>
    <row r="274" spans="1:1" x14ac:dyDescent="0.25">
      <c r="A274">
        <v>51</v>
      </c>
    </row>
    <row r="275" spans="1:1" x14ac:dyDescent="0.25">
      <c r="A275">
        <v>40</v>
      </c>
    </row>
    <row r="276" spans="1:1" x14ac:dyDescent="0.25">
      <c r="A276">
        <v>54</v>
      </c>
    </row>
    <row r="277" spans="1:1" x14ac:dyDescent="0.25">
      <c r="A277">
        <v>41</v>
      </c>
    </row>
    <row r="278" spans="1:1" x14ac:dyDescent="0.25">
      <c r="A278">
        <v>34</v>
      </c>
    </row>
    <row r="279" spans="1:1" x14ac:dyDescent="0.25">
      <c r="A279">
        <v>50</v>
      </c>
    </row>
    <row r="280" spans="1:1" x14ac:dyDescent="0.25">
      <c r="A280">
        <v>61</v>
      </c>
    </row>
    <row r="281" spans="1:1" x14ac:dyDescent="0.25">
      <c r="A281">
        <v>39</v>
      </c>
    </row>
    <row r="282" spans="1:1" x14ac:dyDescent="0.25">
      <c r="A282">
        <v>42</v>
      </c>
    </row>
    <row r="283" spans="1:1" x14ac:dyDescent="0.25">
      <c r="A283">
        <v>43</v>
      </c>
    </row>
    <row r="284" spans="1:1" x14ac:dyDescent="0.25">
      <c r="A284">
        <v>52</v>
      </c>
    </row>
    <row r="285" spans="1:1" x14ac:dyDescent="0.25">
      <c r="A285">
        <v>46</v>
      </c>
    </row>
    <row r="286" spans="1:1" x14ac:dyDescent="0.25">
      <c r="A286">
        <v>46</v>
      </c>
    </row>
    <row r="287" spans="1:1" x14ac:dyDescent="0.25">
      <c r="A287">
        <v>42</v>
      </c>
    </row>
    <row r="288" spans="1:1" x14ac:dyDescent="0.25">
      <c r="A288">
        <v>39</v>
      </c>
    </row>
    <row r="289" spans="1:1" x14ac:dyDescent="0.25">
      <c r="A289">
        <v>37</v>
      </c>
    </row>
    <row r="290" spans="1:1" x14ac:dyDescent="0.25">
      <c r="A290">
        <v>44</v>
      </c>
    </row>
    <row r="291" spans="1:1" x14ac:dyDescent="0.25">
      <c r="A291">
        <v>49</v>
      </c>
    </row>
    <row r="292" spans="1:1" x14ac:dyDescent="0.25">
      <c r="A292">
        <v>51</v>
      </c>
    </row>
    <row r="293" spans="1:1" x14ac:dyDescent="0.25">
      <c r="A293">
        <v>46</v>
      </c>
    </row>
    <row r="294" spans="1:1" x14ac:dyDescent="0.25">
      <c r="A294">
        <v>36</v>
      </c>
    </row>
    <row r="295" spans="1:1" x14ac:dyDescent="0.25">
      <c r="A295">
        <v>41</v>
      </c>
    </row>
    <row r="296" spans="1:1" x14ac:dyDescent="0.25">
      <c r="A296">
        <v>44</v>
      </c>
    </row>
    <row r="297" spans="1:1" x14ac:dyDescent="0.25">
      <c r="A297">
        <v>31</v>
      </c>
    </row>
    <row r="298" spans="1:1" x14ac:dyDescent="0.25">
      <c r="A298">
        <v>36</v>
      </c>
    </row>
    <row r="299" spans="1:1" x14ac:dyDescent="0.25">
      <c r="A299">
        <v>57</v>
      </c>
    </row>
    <row r="300" spans="1:1" x14ac:dyDescent="0.25">
      <c r="A300">
        <v>43</v>
      </c>
    </row>
    <row r="301" spans="1:1" x14ac:dyDescent="0.25">
      <c r="A301">
        <v>45</v>
      </c>
    </row>
    <row r="302" spans="1:1" x14ac:dyDescent="0.25">
      <c r="A302">
        <v>38</v>
      </c>
    </row>
    <row r="303" spans="1:1" x14ac:dyDescent="0.25">
      <c r="A303">
        <v>39</v>
      </c>
    </row>
    <row r="304" spans="1:1" x14ac:dyDescent="0.25">
      <c r="A304">
        <v>38</v>
      </c>
    </row>
    <row r="305" spans="1:1" x14ac:dyDescent="0.25">
      <c r="A305">
        <v>38</v>
      </c>
    </row>
    <row r="306" spans="1:1" x14ac:dyDescent="0.25">
      <c r="A306">
        <v>31</v>
      </c>
    </row>
    <row r="307" spans="1:1" x14ac:dyDescent="0.25">
      <c r="A307">
        <v>51</v>
      </c>
    </row>
    <row r="308" spans="1:1" x14ac:dyDescent="0.25">
      <c r="A308">
        <v>40</v>
      </c>
    </row>
    <row r="309" spans="1:1" x14ac:dyDescent="0.25">
      <c r="A309">
        <v>38</v>
      </c>
    </row>
    <row r="310" spans="1:1" x14ac:dyDescent="0.25">
      <c r="A310">
        <v>39</v>
      </c>
    </row>
    <row r="311" spans="1:1" x14ac:dyDescent="0.25">
      <c r="A311">
        <v>47</v>
      </c>
    </row>
    <row r="312" spans="1:1" x14ac:dyDescent="0.25">
      <c r="A312">
        <v>49</v>
      </c>
    </row>
    <row r="313" spans="1:1" x14ac:dyDescent="0.25">
      <c r="A313">
        <v>48</v>
      </c>
    </row>
    <row r="314" spans="1:1" x14ac:dyDescent="0.25">
      <c r="A314">
        <v>42</v>
      </c>
    </row>
    <row r="315" spans="1:1" x14ac:dyDescent="0.25">
      <c r="A315">
        <v>40</v>
      </c>
    </row>
    <row r="316" spans="1:1" x14ac:dyDescent="0.25">
      <c r="A316">
        <v>50</v>
      </c>
    </row>
    <row r="317" spans="1:1" x14ac:dyDescent="0.25">
      <c r="A317">
        <v>43</v>
      </c>
    </row>
    <row r="318" spans="1:1" x14ac:dyDescent="0.25">
      <c r="A318">
        <v>52</v>
      </c>
    </row>
    <row r="319" spans="1:1" x14ac:dyDescent="0.25">
      <c r="A319">
        <v>39</v>
      </c>
    </row>
    <row r="320" spans="1:1" x14ac:dyDescent="0.25">
      <c r="A320">
        <v>36</v>
      </c>
    </row>
    <row r="321" spans="1:1" x14ac:dyDescent="0.25">
      <c r="A321">
        <v>54</v>
      </c>
    </row>
    <row r="322" spans="1:1" x14ac:dyDescent="0.25">
      <c r="A322">
        <v>63</v>
      </c>
    </row>
    <row r="323" spans="1:1" x14ac:dyDescent="0.25">
      <c r="A323">
        <v>34</v>
      </c>
    </row>
    <row r="324" spans="1:1" x14ac:dyDescent="0.25">
      <c r="A324">
        <v>52</v>
      </c>
    </row>
    <row r="325" spans="1:1" x14ac:dyDescent="0.25">
      <c r="A325">
        <v>59</v>
      </c>
    </row>
    <row r="326" spans="1:1" x14ac:dyDescent="0.25">
      <c r="A326">
        <v>49</v>
      </c>
    </row>
    <row r="327" spans="1:1" x14ac:dyDescent="0.25">
      <c r="A327">
        <v>43</v>
      </c>
    </row>
    <row r="328" spans="1:1" x14ac:dyDescent="0.25">
      <c r="A328">
        <v>43</v>
      </c>
    </row>
    <row r="329" spans="1:1" x14ac:dyDescent="0.25">
      <c r="A329">
        <v>45</v>
      </c>
    </row>
    <row r="330" spans="1:1" x14ac:dyDescent="0.25">
      <c r="A330">
        <v>58</v>
      </c>
    </row>
    <row r="331" spans="1:1" x14ac:dyDescent="0.25">
      <c r="A331">
        <v>43</v>
      </c>
    </row>
    <row r="332" spans="1:1" x14ac:dyDescent="0.25">
      <c r="A332">
        <v>48</v>
      </c>
    </row>
    <row r="333" spans="1:1" x14ac:dyDescent="0.25">
      <c r="A333">
        <v>49</v>
      </c>
    </row>
    <row r="334" spans="1:1" x14ac:dyDescent="0.25">
      <c r="A334">
        <v>49</v>
      </c>
    </row>
    <row r="335" spans="1:1" x14ac:dyDescent="0.25">
      <c r="A335">
        <v>42</v>
      </c>
    </row>
    <row r="336" spans="1:1" x14ac:dyDescent="0.25">
      <c r="A336">
        <v>57</v>
      </c>
    </row>
    <row r="337" spans="1:1" x14ac:dyDescent="0.25">
      <c r="A337">
        <v>46</v>
      </c>
    </row>
    <row r="338" spans="1:1" x14ac:dyDescent="0.25">
      <c r="A338">
        <v>44</v>
      </c>
    </row>
    <row r="339" spans="1:1" x14ac:dyDescent="0.25">
      <c r="A339">
        <v>56</v>
      </c>
    </row>
    <row r="340" spans="1:1" x14ac:dyDescent="0.25">
      <c r="A340">
        <v>34</v>
      </c>
    </row>
    <row r="341" spans="1:1" x14ac:dyDescent="0.25">
      <c r="A341">
        <v>59</v>
      </c>
    </row>
    <row r="342" spans="1:1" x14ac:dyDescent="0.25">
      <c r="A342">
        <v>37</v>
      </c>
    </row>
    <row r="343" spans="1:1" x14ac:dyDescent="0.25">
      <c r="A343">
        <v>47</v>
      </c>
    </row>
    <row r="344" spans="1:1" x14ac:dyDescent="0.25">
      <c r="A344">
        <v>54</v>
      </c>
    </row>
    <row r="345" spans="1:1" x14ac:dyDescent="0.25">
      <c r="A345">
        <v>45</v>
      </c>
    </row>
    <row r="346" spans="1:1" x14ac:dyDescent="0.25">
      <c r="A346">
        <v>47</v>
      </c>
    </row>
    <row r="347" spans="1:1" x14ac:dyDescent="0.25">
      <c r="A347">
        <v>59</v>
      </c>
    </row>
    <row r="348" spans="1:1" x14ac:dyDescent="0.25">
      <c r="A348">
        <v>41</v>
      </c>
    </row>
    <row r="349" spans="1:1" x14ac:dyDescent="0.25">
      <c r="A349">
        <v>63</v>
      </c>
    </row>
    <row r="350" spans="1:1" x14ac:dyDescent="0.25">
      <c r="A350">
        <v>55</v>
      </c>
    </row>
    <row r="351" spans="1:1" x14ac:dyDescent="0.25">
      <c r="A351">
        <v>52</v>
      </c>
    </row>
    <row r="352" spans="1:1" x14ac:dyDescent="0.25">
      <c r="A352">
        <v>47</v>
      </c>
    </row>
    <row r="353" spans="1:1" x14ac:dyDescent="0.25">
      <c r="A353">
        <v>45</v>
      </c>
    </row>
    <row r="354" spans="1:1" x14ac:dyDescent="0.25">
      <c r="A354">
        <v>48</v>
      </c>
    </row>
    <row r="355" spans="1:1" x14ac:dyDescent="0.25">
      <c r="A355">
        <v>55</v>
      </c>
    </row>
    <row r="356" spans="1:1" x14ac:dyDescent="0.25">
      <c r="A356">
        <v>43</v>
      </c>
    </row>
    <row r="357" spans="1:1" x14ac:dyDescent="0.25">
      <c r="A357">
        <v>49</v>
      </c>
    </row>
    <row r="358" spans="1:1" x14ac:dyDescent="0.25">
      <c r="A358">
        <v>59</v>
      </c>
    </row>
    <row r="359" spans="1:1" x14ac:dyDescent="0.25">
      <c r="A359">
        <v>40</v>
      </c>
    </row>
    <row r="360" spans="1:1" x14ac:dyDescent="0.25">
      <c r="A360">
        <v>61</v>
      </c>
    </row>
    <row r="361" spans="1:1" x14ac:dyDescent="0.25">
      <c r="A361">
        <v>58</v>
      </c>
    </row>
    <row r="362" spans="1:1" x14ac:dyDescent="0.25">
      <c r="A362">
        <v>61</v>
      </c>
    </row>
    <row r="363" spans="1:1" x14ac:dyDescent="0.25">
      <c r="A363">
        <v>55</v>
      </c>
    </row>
    <row r="364" spans="1:1" x14ac:dyDescent="0.25">
      <c r="A364">
        <v>66</v>
      </c>
    </row>
    <row r="365" spans="1:1" x14ac:dyDescent="0.25">
      <c r="A365">
        <v>41</v>
      </c>
    </row>
    <row r="366" spans="1:1" x14ac:dyDescent="0.25">
      <c r="A366">
        <v>62</v>
      </c>
    </row>
    <row r="367" spans="1:1" x14ac:dyDescent="0.25">
      <c r="A367">
        <v>53</v>
      </c>
    </row>
    <row r="368" spans="1:1" x14ac:dyDescent="0.25">
      <c r="A368">
        <v>57</v>
      </c>
    </row>
    <row r="369" spans="1:1" x14ac:dyDescent="0.25">
      <c r="A369">
        <v>58</v>
      </c>
    </row>
    <row r="370" spans="1:1" x14ac:dyDescent="0.25">
      <c r="A370">
        <v>52</v>
      </c>
    </row>
    <row r="371" spans="1:1" x14ac:dyDescent="0.25">
      <c r="A371">
        <v>43</v>
      </c>
    </row>
    <row r="372" spans="1:1" x14ac:dyDescent="0.25">
      <c r="A372">
        <v>57</v>
      </c>
    </row>
    <row r="373" spans="1:1" x14ac:dyDescent="0.25">
      <c r="A373">
        <v>61</v>
      </c>
    </row>
    <row r="374" spans="1:1" x14ac:dyDescent="0.25">
      <c r="A374">
        <v>38</v>
      </c>
    </row>
    <row r="375" spans="1:1" x14ac:dyDescent="0.25">
      <c r="A375">
        <v>41</v>
      </c>
    </row>
    <row r="376" spans="1:1" x14ac:dyDescent="0.25">
      <c r="A376">
        <v>65</v>
      </c>
    </row>
    <row r="377" spans="1:1" x14ac:dyDescent="0.25">
      <c r="A377">
        <v>48</v>
      </c>
    </row>
    <row r="378" spans="1:1" x14ac:dyDescent="0.25">
      <c r="A378">
        <v>47</v>
      </c>
    </row>
    <row r="379" spans="1:1" x14ac:dyDescent="0.25">
      <c r="A379">
        <v>62</v>
      </c>
    </row>
    <row r="380" spans="1:1" x14ac:dyDescent="0.25">
      <c r="A380">
        <v>60</v>
      </c>
    </row>
    <row r="381" spans="1:1" x14ac:dyDescent="0.25">
      <c r="A381">
        <v>54</v>
      </c>
    </row>
    <row r="382" spans="1:1" x14ac:dyDescent="0.25">
      <c r="A382">
        <v>42</v>
      </c>
    </row>
    <row r="383" spans="1:1" x14ac:dyDescent="0.25">
      <c r="A383">
        <v>54</v>
      </c>
    </row>
    <row r="384" spans="1:1" x14ac:dyDescent="0.25">
      <c r="A384">
        <v>52</v>
      </c>
    </row>
    <row r="385" spans="1:1" x14ac:dyDescent="0.25">
      <c r="A385">
        <v>62</v>
      </c>
    </row>
    <row r="386" spans="1:1" x14ac:dyDescent="0.25">
      <c r="A386">
        <v>47</v>
      </c>
    </row>
    <row r="387" spans="1:1" x14ac:dyDescent="0.25">
      <c r="A387">
        <v>47</v>
      </c>
    </row>
    <row r="388" spans="1:1" x14ac:dyDescent="0.25">
      <c r="A388">
        <v>38</v>
      </c>
    </row>
    <row r="389" spans="1:1" x14ac:dyDescent="0.25">
      <c r="A389">
        <v>50</v>
      </c>
    </row>
    <row r="390" spans="1:1" x14ac:dyDescent="0.25">
      <c r="A390">
        <v>49</v>
      </c>
    </row>
    <row r="391" spans="1:1" x14ac:dyDescent="0.25">
      <c r="A391">
        <v>46</v>
      </c>
    </row>
    <row r="392" spans="1:1" x14ac:dyDescent="0.25">
      <c r="A392">
        <v>49</v>
      </c>
    </row>
    <row r="393" spans="1:1" x14ac:dyDescent="0.25">
      <c r="A393">
        <v>39</v>
      </c>
    </row>
    <row r="394" spans="1:1" x14ac:dyDescent="0.25">
      <c r="A394">
        <v>43</v>
      </c>
    </row>
    <row r="395" spans="1:1" x14ac:dyDescent="0.25">
      <c r="A395">
        <v>52</v>
      </c>
    </row>
    <row r="396" spans="1:1" x14ac:dyDescent="0.25">
      <c r="A396">
        <v>62</v>
      </c>
    </row>
    <row r="397" spans="1:1" x14ac:dyDescent="0.25">
      <c r="A397">
        <v>43</v>
      </c>
    </row>
    <row r="398" spans="1:1" x14ac:dyDescent="0.25">
      <c r="A398">
        <v>48</v>
      </c>
    </row>
    <row r="399" spans="1:1" x14ac:dyDescent="0.25">
      <c r="A399">
        <v>58</v>
      </c>
    </row>
    <row r="400" spans="1:1" x14ac:dyDescent="0.25">
      <c r="A400">
        <v>45</v>
      </c>
    </row>
    <row r="401" spans="1:1" x14ac:dyDescent="0.25">
      <c r="A401">
        <v>52</v>
      </c>
    </row>
    <row r="402" spans="1:1" x14ac:dyDescent="0.25">
      <c r="A402">
        <v>47</v>
      </c>
    </row>
    <row r="403" spans="1:1" x14ac:dyDescent="0.25">
      <c r="A403">
        <v>35</v>
      </c>
    </row>
    <row r="404" spans="1:1" x14ac:dyDescent="0.25">
      <c r="A404">
        <v>41</v>
      </c>
    </row>
    <row r="405" spans="1:1" x14ac:dyDescent="0.25">
      <c r="A405">
        <v>58</v>
      </c>
    </row>
    <row r="406" spans="1:1" x14ac:dyDescent="0.25">
      <c r="A406">
        <v>47</v>
      </c>
    </row>
    <row r="407" spans="1:1" x14ac:dyDescent="0.25">
      <c r="A407">
        <v>47</v>
      </c>
    </row>
    <row r="408" spans="1:1" x14ac:dyDescent="0.25">
      <c r="A408">
        <v>44</v>
      </c>
    </row>
    <row r="409" spans="1:1" x14ac:dyDescent="0.25">
      <c r="A409">
        <v>47</v>
      </c>
    </row>
    <row r="410" spans="1:1" x14ac:dyDescent="0.25">
      <c r="A410">
        <v>37</v>
      </c>
    </row>
    <row r="411" spans="1:1" x14ac:dyDescent="0.25">
      <c r="A411">
        <v>60</v>
      </c>
    </row>
    <row r="412" spans="1:1" x14ac:dyDescent="0.25">
      <c r="A412">
        <v>43</v>
      </c>
    </row>
    <row r="413" spans="1:1" x14ac:dyDescent="0.25">
      <c r="A413">
        <v>48</v>
      </c>
    </row>
    <row r="414" spans="1:1" x14ac:dyDescent="0.25">
      <c r="A414">
        <v>53</v>
      </c>
    </row>
    <row r="415" spans="1:1" x14ac:dyDescent="0.25">
      <c r="A415">
        <v>44</v>
      </c>
    </row>
    <row r="416" spans="1:1" x14ac:dyDescent="0.25">
      <c r="A416">
        <v>46</v>
      </c>
    </row>
    <row r="417" spans="1:1" x14ac:dyDescent="0.25">
      <c r="A417">
        <v>33</v>
      </c>
    </row>
    <row r="418" spans="1:1" x14ac:dyDescent="0.25">
      <c r="A418">
        <v>48</v>
      </c>
    </row>
    <row r="419" spans="1:1" x14ac:dyDescent="0.25">
      <c r="A419">
        <v>54</v>
      </c>
    </row>
    <row r="420" spans="1:1" x14ac:dyDescent="0.25">
      <c r="A420">
        <v>40</v>
      </c>
    </row>
    <row r="421" spans="1:1" x14ac:dyDescent="0.25">
      <c r="A421">
        <v>44</v>
      </c>
    </row>
    <row r="422" spans="1:1" x14ac:dyDescent="0.25">
      <c r="A422">
        <v>41</v>
      </c>
    </row>
    <row r="423" spans="1:1" x14ac:dyDescent="0.25">
      <c r="A423">
        <v>48</v>
      </c>
    </row>
    <row r="424" spans="1:1" x14ac:dyDescent="0.25">
      <c r="A424">
        <v>45</v>
      </c>
    </row>
    <row r="425" spans="1:1" x14ac:dyDescent="0.25">
      <c r="A425">
        <v>36</v>
      </c>
    </row>
    <row r="426" spans="1:1" x14ac:dyDescent="0.25">
      <c r="A426">
        <v>34</v>
      </c>
    </row>
    <row r="427" spans="1:1" x14ac:dyDescent="0.25">
      <c r="A427">
        <v>36</v>
      </c>
    </row>
    <row r="428" spans="1:1" x14ac:dyDescent="0.25">
      <c r="A428">
        <v>48</v>
      </c>
    </row>
    <row r="429" spans="1:1" x14ac:dyDescent="0.25">
      <c r="A429">
        <v>37</v>
      </c>
    </row>
    <row r="430" spans="1:1" x14ac:dyDescent="0.25">
      <c r="A430">
        <v>45</v>
      </c>
    </row>
    <row r="431" spans="1:1" x14ac:dyDescent="0.25">
      <c r="A431">
        <v>34</v>
      </c>
    </row>
    <row r="432" spans="1:1" x14ac:dyDescent="0.25">
      <c r="A432">
        <v>39</v>
      </c>
    </row>
    <row r="433" spans="1:1" x14ac:dyDescent="0.25">
      <c r="A433">
        <v>51</v>
      </c>
    </row>
    <row r="434" spans="1:1" x14ac:dyDescent="0.25">
      <c r="A434">
        <v>38</v>
      </c>
    </row>
    <row r="435" spans="1:1" x14ac:dyDescent="0.25">
      <c r="A435">
        <v>31</v>
      </c>
    </row>
    <row r="436" spans="1:1" x14ac:dyDescent="0.25">
      <c r="A436">
        <v>55</v>
      </c>
    </row>
    <row r="437" spans="1:1" x14ac:dyDescent="0.25">
      <c r="A437">
        <v>46</v>
      </c>
    </row>
    <row r="438" spans="1:1" x14ac:dyDescent="0.25">
      <c r="A438">
        <v>42</v>
      </c>
    </row>
    <row r="439" spans="1:1" x14ac:dyDescent="0.25">
      <c r="A439">
        <v>41</v>
      </c>
    </row>
    <row r="440" spans="1:1" x14ac:dyDescent="0.25">
      <c r="A440">
        <v>34</v>
      </c>
    </row>
    <row r="441" spans="1:1" x14ac:dyDescent="0.25">
      <c r="A441">
        <v>43</v>
      </c>
    </row>
    <row r="442" spans="1:1" x14ac:dyDescent="0.25">
      <c r="A442">
        <v>43</v>
      </c>
    </row>
    <row r="443" spans="1:1" x14ac:dyDescent="0.25">
      <c r="A443">
        <v>28</v>
      </c>
    </row>
    <row r="444" spans="1:1" x14ac:dyDescent="0.25">
      <c r="A444">
        <v>46</v>
      </c>
    </row>
    <row r="445" spans="1:1" x14ac:dyDescent="0.25">
      <c r="A445">
        <v>36</v>
      </c>
    </row>
    <row r="446" spans="1:1" x14ac:dyDescent="0.25">
      <c r="A446">
        <v>30</v>
      </c>
    </row>
    <row r="447" spans="1:1" x14ac:dyDescent="0.25">
      <c r="A447">
        <v>46</v>
      </c>
    </row>
    <row r="448" spans="1:1" x14ac:dyDescent="0.25">
      <c r="A448">
        <v>46</v>
      </c>
    </row>
    <row r="449" spans="1:1" x14ac:dyDescent="0.25">
      <c r="A449">
        <v>37</v>
      </c>
    </row>
    <row r="450" spans="1:1" x14ac:dyDescent="0.25">
      <c r="A450">
        <v>41</v>
      </c>
    </row>
    <row r="451" spans="1:1" x14ac:dyDescent="0.25">
      <c r="A451">
        <v>31</v>
      </c>
    </row>
    <row r="452" spans="1:1" x14ac:dyDescent="0.25">
      <c r="A452">
        <v>29</v>
      </c>
    </row>
    <row r="453" spans="1:1" x14ac:dyDescent="0.25">
      <c r="A453">
        <v>36</v>
      </c>
    </row>
    <row r="454" spans="1:1" x14ac:dyDescent="0.25">
      <c r="A454">
        <v>48</v>
      </c>
    </row>
    <row r="455" spans="1:1" x14ac:dyDescent="0.25">
      <c r="A455">
        <v>32</v>
      </c>
    </row>
    <row r="456" spans="1:1" x14ac:dyDescent="0.25">
      <c r="A456">
        <v>34</v>
      </c>
    </row>
    <row r="457" spans="1:1" x14ac:dyDescent="0.25">
      <c r="A457">
        <v>35</v>
      </c>
    </row>
    <row r="458" spans="1:1" x14ac:dyDescent="0.25">
      <c r="A458">
        <v>32</v>
      </c>
    </row>
    <row r="459" spans="1:1" x14ac:dyDescent="0.25">
      <c r="A459">
        <v>43</v>
      </c>
    </row>
    <row r="460" spans="1:1" x14ac:dyDescent="0.25">
      <c r="A460">
        <v>40</v>
      </c>
    </row>
    <row r="461" spans="1:1" x14ac:dyDescent="0.25">
      <c r="A461">
        <v>38</v>
      </c>
    </row>
    <row r="462" spans="1:1" x14ac:dyDescent="0.25">
      <c r="A462">
        <v>41</v>
      </c>
    </row>
    <row r="463" spans="1:1" x14ac:dyDescent="0.25">
      <c r="A463">
        <v>45</v>
      </c>
    </row>
    <row r="464" spans="1:1" x14ac:dyDescent="0.25">
      <c r="A464">
        <v>38</v>
      </c>
    </row>
    <row r="465" spans="1:1" x14ac:dyDescent="0.25">
      <c r="A465">
        <v>42</v>
      </c>
    </row>
    <row r="466" spans="1:1" x14ac:dyDescent="0.25">
      <c r="A466">
        <v>38</v>
      </c>
    </row>
    <row r="467" spans="1:1" x14ac:dyDescent="0.25">
      <c r="A467">
        <v>34</v>
      </c>
    </row>
    <row r="468" spans="1:1" x14ac:dyDescent="0.25">
      <c r="A468">
        <v>31</v>
      </c>
    </row>
    <row r="469" spans="1:1" x14ac:dyDescent="0.25">
      <c r="A469">
        <v>46</v>
      </c>
    </row>
    <row r="470" spans="1:1" x14ac:dyDescent="0.25">
      <c r="A470">
        <v>33</v>
      </c>
    </row>
    <row r="471" spans="1:1" x14ac:dyDescent="0.25">
      <c r="A471">
        <v>39</v>
      </c>
    </row>
    <row r="472" spans="1:1" x14ac:dyDescent="0.25">
      <c r="A472">
        <v>33</v>
      </c>
    </row>
    <row r="473" spans="1:1" x14ac:dyDescent="0.25">
      <c r="A473">
        <v>33</v>
      </c>
    </row>
    <row r="474" spans="1:1" x14ac:dyDescent="0.25">
      <c r="A474">
        <v>40</v>
      </c>
    </row>
    <row r="475" spans="1:1" x14ac:dyDescent="0.25">
      <c r="A475">
        <v>40</v>
      </c>
    </row>
    <row r="476" spans="1:1" x14ac:dyDescent="0.25">
      <c r="A476">
        <v>39</v>
      </c>
    </row>
    <row r="477" spans="1:1" x14ac:dyDescent="0.25">
      <c r="A477">
        <v>38</v>
      </c>
    </row>
    <row r="478" spans="1:1" x14ac:dyDescent="0.25">
      <c r="A478">
        <v>34</v>
      </c>
    </row>
    <row r="479" spans="1:1" x14ac:dyDescent="0.25">
      <c r="A479">
        <v>47</v>
      </c>
    </row>
    <row r="480" spans="1:1" x14ac:dyDescent="0.25">
      <c r="A480">
        <v>26</v>
      </c>
    </row>
    <row r="481" spans="1:1" x14ac:dyDescent="0.25">
      <c r="A481">
        <v>40</v>
      </c>
    </row>
    <row r="482" spans="1:1" x14ac:dyDescent="0.25">
      <c r="A482">
        <v>33</v>
      </c>
    </row>
    <row r="483" spans="1:1" x14ac:dyDescent="0.25">
      <c r="A483">
        <v>46</v>
      </c>
    </row>
    <row r="484" spans="1:1" x14ac:dyDescent="0.25">
      <c r="A484">
        <v>31</v>
      </c>
    </row>
    <row r="485" spans="1:1" x14ac:dyDescent="0.25">
      <c r="A485">
        <v>34</v>
      </c>
    </row>
    <row r="486" spans="1:1" x14ac:dyDescent="0.25">
      <c r="A486">
        <v>46</v>
      </c>
    </row>
    <row r="487" spans="1:1" x14ac:dyDescent="0.25">
      <c r="A487">
        <v>38</v>
      </c>
    </row>
    <row r="488" spans="1:1" x14ac:dyDescent="0.25">
      <c r="A488">
        <v>35</v>
      </c>
    </row>
    <row r="489" spans="1:1" x14ac:dyDescent="0.25">
      <c r="A489">
        <v>43</v>
      </c>
    </row>
    <row r="490" spans="1:1" x14ac:dyDescent="0.25">
      <c r="A490">
        <v>28</v>
      </c>
    </row>
    <row r="491" spans="1:1" x14ac:dyDescent="0.25">
      <c r="A491">
        <v>42</v>
      </c>
    </row>
    <row r="492" spans="1:1" x14ac:dyDescent="0.25">
      <c r="A492">
        <v>47</v>
      </c>
    </row>
    <row r="493" spans="1:1" x14ac:dyDescent="0.25">
      <c r="A493">
        <v>30</v>
      </c>
    </row>
    <row r="494" spans="1:1" x14ac:dyDescent="0.25">
      <c r="A494">
        <v>43</v>
      </c>
    </row>
    <row r="495" spans="1:1" x14ac:dyDescent="0.25">
      <c r="A495">
        <v>43</v>
      </c>
    </row>
    <row r="496" spans="1:1" x14ac:dyDescent="0.25">
      <c r="A496">
        <v>34</v>
      </c>
    </row>
    <row r="497" spans="1:1" x14ac:dyDescent="0.25">
      <c r="A497">
        <v>28</v>
      </c>
    </row>
    <row r="498" spans="1:1" x14ac:dyDescent="0.25">
      <c r="A498">
        <v>24</v>
      </c>
    </row>
    <row r="499" spans="1:1" x14ac:dyDescent="0.25">
      <c r="A499">
        <v>38</v>
      </c>
    </row>
    <row r="500" spans="1:1" x14ac:dyDescent="0.25">
      <c r="A500">
        <v>38</v>
      </c>
    </row>
    <row r="501" spans="1:1" x14ac:dyDescent="0.25">
      <c r="A501">
        <v>27</v>
      </c>
    </row>
    <row r="502" spans="1:1" x14ac:dyDescent="0.25">
      <c r="A502">
        <v>37</v>
      </c>
    </row>
    <row r="503" spans="1:1" x14ac:dyDescent="0.25">
      <c r="A503">
        <v>40</v>
      </c>
    </row>
    <row r="504" spans="1:1" x14ac:dyDescent="0.25">
      <c r="A504">
        <v>42</v>
      </c>
    </row>
    <row r="505" spans="1:1" x14ac:dyDescent="0.25">
      <c r="A505">
        <v>43</v>
      </c>
    </row>
    <row r="506" spans="1:1" x14ac:dyDescent="0.25">
      <c r="A506">
        <v>38</v>
      </c>
    </row>
    <row r="507" spans="1:1" x14ac:dyDescent="0.25">
      <c r="A507">
        <v>49</v>
      </c>
    </row>
    <row r="508" spans="1:1" x14ac:dyDescent="0.25">
      <c r="A508">
        <v>32</v>
      </c>
    </row>
    <row r="509" spans="1:1" x14ac:dyDescent="0.25">
      <c r="A509">
        <v>40</v>
      </c>
    </row>
    <row r="510" spans="1:1" x14ac:dyDescent="0.25">
      <c r="A510">
        <v>36</v>
      </c>
    </row>
    <row r="511" spans="1:1" x14ac:dyDescent="0.25">
      <c r="A511">
        <v>33</v>
      </c>
    </row>
    <row r="512" spans="1:1" x14ac:dyDescent="0.25">
      <c r="A512">
        <v>32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</vt:i4>
      </vt:variant>
    </vt:vector>
  </HeadingPairs>
  <TitlesOfParts>
    <vt:vector size="24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A750CR!B239CL.</vt:lpstr>
      <vt:lpstr>A750CR!B241CL.</vt:lpstr>
      <vt:lpstr>A750CR!B243CL.</vt:lpstr>
      <vt:lpstr>A750CR!B245CL.</vt:lpstr>
      <vt:lpstr>A750CR!B251CL.</vt:lpstr>
      <vt:lpstr>A750CR!B252CL.</vt:lpstr>
      <vt:lpstr>Sheet1!B252CL.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2017-06-15T08:36:42Z</dcterms:modified>
</cp:coreProperties>
</file>